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222\Documents\Олимпиада 2022\2023\Физика\"/>
    </mc:Choice>
  </mc:AlternateContent>
  <xr:revisionPtr revIDLastSave="0" documentId="8_{949A33E6-28EC-40E8-947B-4BED1689E087}" xr6:coauthVersionLast="47" xr6:coauthVersionMax="47" xr10:uidLastSave="{00000000-0000-0000-0000-000000000000}"/>
  <bookViews>
    <workbookView xWindow="0" yWindow="0" windowWidth="10104" windowHeight="12360" xr2:uid="{00000000-000D-0000-FFFF-FFFF00000000}"/>
  </bookViews>
  <sheets>
    <sheet name="форма ввода данных" sheetId="1" r:id="rId1"/>
    <sheet name="Лист1" sheetId="3" state="hidden" r:id="rId2"/>
    <sheet name="id муниципалитетов" sheetId="2" state="hidden" r:id="rId3"/>
  </sheets>
  <definedNames>
    <definedName name="DHCJ1">'форма ввода данных'!$DCR$1</definedName>
    <definedName name="XLX3">'форма ввода данных'!$K:$K</definedName>
    <definedName name="XMX3">'форма ввода данных'!$K:$K</definedName>
    <definedName name="XXX3">'форма ввода данных'!$K:$K</definedName>
    <definedName name="ZBW14">'форма ввода данных'!$KCE$14</definedName>
    <definedName name="Новый_текстовый_документ__2" localSheetId="2">'id муниципалитетов'!$B$2:$B$14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M7" i="1" l="1"/>
  <c r="M8" i="1"/>
  <c r="M9" i="1"/>
  <c r="M10" i="1"/>
  <c r="M11" i="1"/>
  <c r="M12" i="1"/>
  <c r="M13" i="1"/>
  <c r="M14" i="1"/>
  <c r="M15" i="1"/>
  <c r="M16" i="1"/>
  <c r="M17" i="1"/>
  <c r="M18" i="1"/>
  <c r="M19" i="1"/>
  <c r="M20" i="1"/>
  <c r="M21" i="1"/>
  <c r="M22" i="1"/>
  <c r="M23" i="1"/>
  <c r="M24" i="1"/>
  <c r="M25" i="1"/>
  <c r="M26" i="1"/>
  <c r="M27" i="1"/>
  <c r="M28" i="1"/>
  <c r="M29" i="1"/>
  <c r="M30" i="1"/>
  <c r="M31" i="1"/>
  <c r="M32" i="1"/>
  <c r="M33" i="1"/>
  <c r="M34" i="1"/>
  <c r="M35" i="1"/>
  <c r="M36" i="1"/>
  <c r="M37" i="1"/>
  <c r="M38" i="1"/>
  <c r="M39" i="1"/>
  <c r="M40" i="1"/>
  <c r="M41" i="1"/>
  <c r="M42" i="1"/>
  <c r="M43" i="1"/>
  <c r="M44" i="1"/>
  <c r="M45" i="1"/>
  <c r="M46" i="1"/>
  <c r="M47" i="1"/>
  <c r="M48" i="1"/>
  <c r="M49" i="1"/>
  <c r="M50" i="1"/>
  <c r="M51" i="1"/>
  <c r="M52" i="1"/>
  <c r="M53" i="1"/>
  <c r="M54" i="1"/>
  <c r="M55" i="1"/>
  <c r="M56" i="1"/>
  <c r="M57" i="1"/>
  <c r="M58" i="1"/>
  <c r="M59" i="1"/>
  <c r="M60" i="1"/>
  <c r="M61" i="1"/>
  <c r="M62" i="1"/>
  <c r="M63" i="1"/>
  <c r="M64" i="1"/>
  <c r="M65" i="1"/>
  <c r="M66" i="1"/>
  <c r="M67" i="1"/>
  <c r="M68" i="1"/>
  <c r="M69" i="1"/>
  <c r="M70" i="1"/>
  <c r="M71" i="1"/>
  <c r="M72" i="1"/>
  <c r="M73" i="1"/>
  <c r="M74" i="1"/>
  <c r="M75" i="1"/>
  <c r="M76" i="1"/>
  <c r="M77" i="1"/>
  <c r="M78" i="1"/>
  <c r="M79" i="1"/>
  <c r="M80" i="1"/>
  <c r="M81" i="1"/>
  <c r="M82" i="1"/>
  <c r="M83" i="1"/>
  <c r="M84" i="1"/>
  <c r="M85" i="1"/>
  <c r="M86" i="1"/>
  <c r="M87" i="1"/>
  <c r="M88" i="1"/>
  <c r="M89" i="1"/>
  <c r="M90" i="1"/>
  <c r="M91" i="1"/>
  <c r="M92" i="1"/>
  <c r="M93" i="1"/>
  <c r="M94" i="1"/>
  <c r="M95" i="1"/>
  <c r="M96" i="1"/>
  <c r="M97" i="1"/>
  <c r="M98" i="1"/>
  <c r="M99" i="1"/>
  <c r="M100" i="1"/>
  <c r="M101" i="1"/>
  <c r="M102" i="1"/>
  <c r="M103" i="1"/>
  <c r="M104" i="1"/>
  <c r="M105" i="1"/>
  <c r="M106" i="1"/>
  <c r="M107" i="1"/>
  <c r="M108" i="1"/>
  <c r="M109" i="1"/>
  <c r="M110" i="1"/>
  <c r="M111" i="1"/>
  <c r="M112" i="1"/>
  <c r="M113" i="1"/>
  <c r="M114" i="1"/>
  <c r="M115" i="1"/>
  <c r="M116" i="1"/>
  <c r="M117" i="1"/>
  <c r="M118" i="1"/>
  <c r="M119" i="1"/>
  <c r="M120" i="1"/>
  <c r="M121" i="1"/>
  <c r="M122" i="1"/>
  <c r="M123" i="1"/>
  <c r="M124" i="1"/>
  <c r="M125" i="1"/>
  <c r="M126" i="1"/>
  <c r="M127" i="1"/>
  <c r="M128" i="1"/>
  <c r="M129" i="1"/>
  <c r="M130" i="1"/>
  <c r="M131" i="1"/>
  <c r="M132" i="1"/>
  <c r="M133" i="1"/>
  <c r="M134" i="1"/>
  <c r="M135" i="1"/>
  <c r="M136" i="1"/>
  <c r="M137" i="1"/>
  <c r="M138" i="1"/>
  <c r="M139" i="1"/>
  <c r="M140" i="1"/>
  <c r="M141" i="1"/>
  <c r="M142" i="1"/>
  <c r="M143" i="1"/>
  <c r="M144" i="1"/>
  <c r="M145" i="1"/>
  <c r="M146" i="1"/>
  <c r="M147" i="1"/>
  <c r="M148" i="1"/>
  <c r="M149" i="1"/>
  <c r="M150" i="1"/>
  <c r="M151" i="1"/>
  <c r="M152" i="1"/>
  <c r="M153" i="1"/>
  <c r="M154" i="1"/>
  <c r="M155" i="1"/>
  <c r="M156" i="1"/>
  <c r="M157" i="1"/>
  <c r="M158" i="1"/>
  <c r="M159" i="1"/>
  <c r="M160" i="1"/>
  <c r="M161" i="1"/>
  <c r="M162" i="1"/>
  <c r="M163" i="1"/>
  <c r="M164" i="1"/>
  <c r="M165" i="1"/>
  <c r="M166" i="1"/>
  <c r="M167" i="1"/>
  <c r="M168" i="1"/>
  <c r="M169" i="1"/>
  <c r="M170" i="1"/>
  <c r="M171" i="1"/>
  <c r="M172" i="1"/>
  <c r="M173" i="1"/>
  <c r="M174" i="1"/>
  <c r="M175" i="1"/>
  <c r="M176" i="1"/>
  <c r="M177" i="1"/>
  <c r="M178" i="1"/>
  <c r="M179" i="1"/>
  <c r="M180" i="1"/>
  <c r="M181" i="1"/>
  <c r="M182" i="1"/>
  <c r="M183" i="1"/>
  <c r="M184" i="1"/>
  <c r="M185" i="1"/>
  <c r="M186" i="1"/>
  <c r="M187" i="1"/>
  <c r="M188" i="1"/>
  <c r="M189" i="1"/>
  <c r="M190" i="1"/>
  <c r="M191" i="1"/>
  <c r="M192" i="1"/>
  <c r="M193" i="1"/>
  <c r="M194" i="1"/>
  <c r="M195" i="1"/>
  <c r="M196" i="1"/>
  <c r="M197" i="1"/>
  <c r="M198" i="1"/>
  <c r="M199" i="1"/>
  <c r="M200" i="1"/>
  <c r="M201" i="1"/>
  <c r="M202" i="1"/>
  <c r="M203" i="1"/>
  <c r="M204" i="1"/>
  <c r="M205" i="1"/>
  <c r="M206" i="1"/>
  <c r="M207" i="1"/>
  <c r="M208" i="1"/>
  <c r="M209" i="1"/>
  <c r="M210" i="1"/>
  <c r="M211" i="1"/>
  <c r="M212" i="1"/>
  <c r="M213" i="1"/>
  <c r="M214" i="1"/>
  <c r="M215" i="1"/>
  <c r="M216" i="1"/>
  <c r="M217" i="1"/>
  <c r="M218" i="1"/>
  <c r="M219" i="1"/>
  <c r="M220" i="1"/>
  <c r="M221" i="1"/>
  <c r="M222" i="1"/>
  <c r="M223" i="1"/>
  <c r="M224" i="1"/>
  <c r="M225" i="1"/>
  <c r="M226" i="1"/>
  <c r="M227" i="1"/>
  <c r="M228" i="1"/>
  <c r="M229" i="1"/>
  <c r="M230" i="1"/>
  <c r="M231" i="1"/>
  <c r="M232" i="1"/>
  <c r="M233" i="1"/>
  <c r="M234" i="1"/>
  <c r="M235" i="1"/>
  <c r="M236" i="1"/>
  <c r="M237" i="1"/>
  <c r="M238" i="1"/>
  <c r="M239" i="1"/>
  <c r="M240" i="1"/>
  <c r="M241" i="1"/>
  <c r="M242" i="1"/>
  <c r="M243" i="1"/>
  <c r="M244" i="1"/>
  <c r="M245" i="1"/>
  <c r="M246" i="1"/>
  <c r="M247" i="1"/>
  <c r="M248" i="1"/>
  <c r="M249" i="1"/>
  <c r="M250" i="1"/>
  <c r="M251" i="1"/>
  <c r="M252" i="1"/>
  <c r="M253" i="1"/>
  <c r="M254" i="1"/>
  <c r="M255" i="1"/>
  <c r="M256" i="1"/>
  <c r="M257" i="1"/>
  <c r="M258" i="1"/>
  <c r="M259" i="1"/>
  <c r="M260" i="1"/>
  <c r="M261" i="1"/>
  <c r="M262" i="1"/>
  <c r="M263" i="1"/>
  <c r="M264" i="1"/>
  <c r="M265" i="1"/>
  <c r="M266" i="1"/>
  <c r="M267" i="1"/>
  <c r="M268" i="1"/>
  <c r="M269" i="1"/>
  <c r="M270" i="1"/>
  <c r="M271" i="1"/>
  <c r="M272" i="1"/>
  <c r="M273" i="1"/>
  <c r="M274" i="1"/>
  <c r="M275" i="1"/>
  <c r="M276" i="1"/>
  <c r="M277" i="1"/>
  <c r="M278" i="1"/>
  <c r="M279" i="1"/>
  <c r="M280" i="1"/>
  <c r="M281" i="1"/>
  <c r="M282" i="1"/>
  <c r="M283" i="1"/>
  <c r="M284" i="1"/>
  <c r="M285" i="1"/>
  <c r="M286" i="1"/>
  <c r="M287" i="1"/>
  <c r="M288" i="1"/>
  <c r="M289" i="1"/>
  <c r="M290" i="1"/>
  <c r="M291" i="1"/>
  <c r="M292" i="1"/>
  <c r="M293" i="1"/>
  <c r="M294" i="1"/>
  <c r="M295" i="1"/>
  <c r="M296" i="1"/>
  <c r="M297" i="1"/>
  <c r="M298" i="1"/>
  <c r="M299" i="1"/>
  <c r="M300" i="1"/>
  <c r="M301" i="1"/>
  <c r="M302" i="1"/>
  <c r="M303" i="1"/>
  <c r="M304" i="1"/>
  <c r="M305" i="1"/>
  <c r="M306" i="1"/>
  <c r="M307" i="1"/>
  <c r="M308" i="1"/>
  <c r="M309" i="1"/>
  <c r="M310" i="1"/>
  <c r="M311" i="1"/>
  <c r="M312" i="1"/>
  <c r="M313" i="1"/>
  <c r="M314" i="1"/>
  <c r="M315" i="1"/>
  <c r="M316" i="1"/>
  <c r="M317" i="1"/>
  <c r="M318" i="1"/>
  <c r="M319" i="1"/>
  <c r="M320" i="1"/>
  <c r="M321" i="1"/>
  <c r="M322" i="1"/>
  <c r="M323" i="1"/>
  <c r="M324" i="1"/>
  <c r="M325" i="1"/>
  <c r="M326" i="1"/>
  <c r="M327" i="1"/>
  <c r="M328" i="1"/>
  <c r="M329" i="1"/>
  <c r="M330" i="1"/>
  <c r="M331" i="1"/>
  <c r="M332" i="1"/>
  <c r="M333" i="1"/>
  <c r="M334" i="1"/>
  <c r="M335" i="1"/>
  <c r="M336" i="1"/>
  <c r="M337" i="1"/>
  <c r="M338" i="1"/>
  <c r="M339" i="1"/>
  <c r="M340" i="1"/>
  <c r="M341" i="1"/>
  <c r="M342" i="1"/>
  <c r="M343" i="1"/>
  <c r="M344" i="1"/>
  <c r="M345" i="1"/>
  <c r="M346" i="1"/>
  <c r="M347" i="1"/>
  <c r="M348" i="1"/>
  <c r="M349" i="1"/>
  <c r="M350" i="1"/>
  <c r="M351" i="1"/>
  <c r="M352" i="1"/>
  <c r="M353" i="1"/>
  <c r="M354" i="1"/>
  <c r="M355" i="1"/>
  <c r="M356" i="1"/>
  <c r="M357" i="1"/>
  <c r="M358" i="1"/>
  <c r="M359" i="1"/>
  <c r="M360" i="1"/>
  <c r="M361" i="1"/>
  <c r="M362" i="1"/>
  <c r="M363" i="1"/>
  <c r="M364" i="1"/>
  <c r="M365" i="1"/>
  <c r="M366" i="1"/>
  <c r="M367" i="1"/>
  <c r="M368" i="1"/>
  <c r="M369" i="1"/>
  <c r="M370" i="1"/>
  <c r="M371" i="1"/>
  <c r="M372" i="1"/>
  <c r="M373" i="1"/>
  <c r="M374" i="1"/>
  <c r="M375" i="1"/>
  <c r="M376" i="1"/>
  <c r="M377" i="1"/>
  <c r="M378" i="1"/>
  <c r="M379" i="1"/>
  <c r="M380" i="1"/>
  <c r="M381" i="1"/>
  <c r="M382" i="1"/>
  <c r="M383" i="1"/>
  <c r="M384" i="1"/>
  <c r="M385" i="1"/>
  <c r="M386" i="1"/>
  <c r="M387" i="1"/>
  <c r="M388" i="1"/>
  <c r="M389" i="1"/>
  <c r="M390" i="1"/>
  <c r="M391" i="1"/>
  <c r="M392" i="1"/>
  <c r="M393" i="1"/>
  <c r="M394" i="1"/>
  <c r="M395" i="1"/>
  <c r="M396" i="1"/>
  <c r="M397" i="1"/>
  <c r="M398" i="1"/>
  <c r="M399" i="1"/>
  <c r="M400" i="1"/>
  <c r="M401" i="1"/>
  <c r="M402" i="1"/>
  <c r="M403" i="1"/>
  <c r="M404" i="1"/>
  <c r="M405" i="1"/>
  <c r="M406" i="1"/>
  <c r="M407" i="1"/>
  <c r="M408" i="1"/>
  <c r="M409" i="1"/>
  <c r="M410" i="1"/>
  <c r="M411" i="1"/>
  <c r="M412" i="1"/>
  <c r="M413" i="1"/>
  <c r="M414" i="1"/>
  <c r="M415" i="1"/>
  <c r="M416" i="1"/>
  <c r="M417" i="1"/>
  <c r="M418" i="1"/>
  <c r="M419" i="1"/>
  <c r="M420" i="1"/>
  <c r="M421" i="1"/>
  <c r="M422" i="1"/>
  <c r="M423" i="1"/>
  <c r="M424" i="1"/>
  <c r="M425" i="1"/>
  <c r="M426" i="1"/>
  <c r="M427" i="1"/>
  <c r="M428" i="1"/>
  <c r="M429" i="1"/>
  <c r="M430" i="1"/>
  <c r="M431" i="1"/>
  <c r="M432" i="1"/>
  <c r="M433" i="1"/>
  <c r="M434" i="1"/>
  <c r="M435" i="1"/>
  <c r="M436" i="1"/>
  <c r="M437" i="1"/>
  <c r="M438" i="1"/>
  <c r="M439" i="1"/>
  <c r="M440" i="1"/>
  <c r="M441" i="1"/>
  <c r="M442" i="1"/>
  <c r="M443" i="1"/>
  <c r="M444" i="1"/>
  <c r="M445" i="1"/>
  <c r="M446" i="1"/>
  <c r="M447" i="1"/>
  <c r="M448" i="1"/>
  <c r="M449" i="1"/>
  <c r="M450" i="1"/>
  <c r="M451" i="1"/>
  <c r="M452" i="1"/>
  <c r="M453" i="1"/>
  <c r="M454" i="1"/>
  <c r="M455" i="1"/>
  <c r="M456" i="1"/>
  <c r="M457" i="1"/>
  <c r="M458" i="1"/>
  <c r="M459" i="1"/>
  <c r="M460" i="1"/>
  <c r="M461" i="1"/>
  <c r="M462" i="1"/>
  <c r="M463" i="1"/>
  <c r="M464" i="1"/>
  <c r="M465" i="1"/>
  <c r="M466" i="1"/>
  <c r="M467" i="1"/>
  <c r="M468" i="1"/>
  <c r="M469" i="1"/>
  <c r="M470" i="1"/>
  <c r="M471" i="1"/>
  <c r="M472" i="1"/>
  <c r="M473" i="1"/>
  <c r="M474" i="1"/>
  <c r="M475" i="1"/>
  <c r="M476" i="1"/>
  <c r="M477" i="1"/>
  <c r="M478" i="1"/>
  <c r="M479" i="1"/>
  <c r="M480" i="1"/>
  <c r="M481" i="1"/>
  <c r="M482" i="1"/>
  <c r="M483" i="1"/>
  <c r="M484" i="1"/>
  <c r="M485" i="1"/>
  <c r="M486" i="1"/>
  <c r="M487" i="1"/>
  <c r="M488" i="1"/>
  <c r="M489" i="1"/>
  <c r="M490" i="1"/>
  <c r="M491" i="1"/>
  <c r="M492" i="1"/>
  <c r="M493" i="1"/>
  <c r="M494" i="1"/>
  <c r="M495" i="1"/>
  <c r="M496" i="1"/>
  <c r="M497" i="1"/>
  <c r="M498" i="1"/>
  <c r="M499" i="1"/>
  <c r="M500" i="1"/>
  <c r="M501" i="1"/>
  <c r="M502" i="1"/>
  <c r="M503" i="1"/>
  <c r="M504" i="1"/>
  <c r="M505" i="1"/>
  <c r="M506" i="1"/>
  <c r="M507" i="1"/>
  <c r="M508" i="1"/>
  <c r="M509" i="1"/>
  <c r="M510" i="1"/>
  <c r="M511" i="1"/>
  <c r="M512" i="1"/>
  <c r="M513" i="1"/>
  <c r="M514" i="1"/>
  <c r="M515" i="1"/>
  <c r="M516" i="1"/>
  <c r="M517" i="1"/>
  <c r="M6" i="1"/>
  <c r="A517" i="1" l="1"/>
  <c r="A516" i="1"/>
  <c r="A515" i="1"/>
  <c r="A514" i="1"/>
  <c r="A513" i="1"/>
  <c r="A512" i="1"/>
  <c r="A511" i="1"/>
  <c r="A510" i="1"/>
  <c r="A509" i="1"/>
  <c r="A508" i="1"/>
  <c r="A507" i="1"/>
  <c r="A506" i="1"/>
  <c r="A505" i="1"/>
  <c r="A504" i="1"/>
  <c r="A503" i="1"/>
  <c r="A502" i="1"/>
  <c r="A501" i="1"/>
  <c r="A500" i="1"/>
  <c r="A499" i="1"/>
  <c r="A498" i="1"/>
  <c r="A497" i="1"/>
  <c r="A496" i="1"/>
  <c r="A495" i="1"/>
  <c r="A494" i="1"/>
  <c r="A493" i="1"/>
  <c r="A492" i="1"/>
  <c r="A491" i="1"/>
  <c r="A490" i="1"/>
  <c r="A489" i="1"/>
  <c r="A488" i="1"/>
  <c r="A487" i="1"/>
  <c r="A486" i="1"/>
  <c r="A485" i="1"/>
  <c r="A484" i="1"/>
  <c r="A483" i="1"/>
  <c r="A482" i="1"/>
  <c r="A481" i="1"/>
  <c r="A480" i="1"/>
  <c r="A479" i="1"/>
  <c r="A478" i="1"/>
  <c r="A477" i="1"/>
  <c r="A476" i="1"/>
  <c r="A475" i="1"/>
  <c r="A474" i="1"/>
  <c r="A473" i="1"/>
  <c r="A472" i="1"/>
  <c r="A471" i="1"/>
  <c r="A470" i="1"/>
  <c r="A469" i="1"/>
  <c r="A468" i="1"/>
  <c r="A467" i="1"/>
  <c r="A466" i="1"/>
  <c r="A465" i="1"/>
  <c r="A464" i="1"/>
  <c r="A463" i="1"/>
  <c r="A462" i="1"/>
  <c r="A461" i="1"/>
  <c r="A460" i="1"/>
  <c r="A459" i="1"/>
  <c r="A458" i="1"/>
  <c r="A457" i="1"/>
  <c r="A456" i="1"/>
  <c r="A455" i="1"/>
  <c r="A454" i="1"/>
  <c r="A453" i="1"/>
  <c r="A452" i="1"/>
  <c r="A451" i="1"/>
  <c r="A450" i="1"/>
  <c r="A449" i="1"/>
  <c r="A448" i="1"/>
  <c r="A447" i="1"/>
  <c r="A446" i="1"/>
  <c r="A445" i="1"/>
  <c r="A444" i="1"/>
  <c r="A443" i="1"/>
  <c r="A442" i="1"/>
  <c r="A441" i="1"/>
  <c r="A440" i="1"/>
  <c r="A439" i="1"/>
  <c r="A438" i="1"/>
  <c r="A437" i="1"/>
  <c r="A436" i="1"/>
  <c r="A435" i="1"/>
  <c r="A434" i="1"/>
  <c r="A433" i="1"/>
  <c r="A432" i="1"/>
  <c r="A431" i="1"/>
  <c r="A430" i="1"/>
  <c r="A429" i="1"/>
  <c r="A428" i="1"/>
  <c r="A427" i="1"/>
  <c r="A426" i="1"/>
  <c r="A425" i="1"/>
  <c r="A424" i="1"/>
  <c r="A423" i="1"/>
  <c r="A422" i="1"/>
  <c r="A421" i="1"/>
  <c r="A420" i="1"/>
  <c r="A419" i="1"/>
  <c r="A418" i="1"/>
  <c r="A417" i="1"/>
  <c r="A416" i="1"/>
  <c r="A415" i="1"/>
  <c r="A414" i="1"/>
  <c r="A413" i="1"/>
  <c r="A412" i="1"/>
  <c r="A411" i="1"/>
  <c r="A410" i="1"/>
  <c r="A409" i="1"/>
  <c r="A408" i="1"/>
  <c r="A407" i="1"/>
  <c r="A406" i="1"/>
  <c r="A405" i="1"/>
  <c r="A404" i="1"/>
  <c r="A403" i="1"/>
  <c r="A402" i="1"/>
  <c r="A401" i="1"/>
  <c r="A400" i="1"/>
  <c r="A399" i="1"/>
  <c r="A398" i="1"/>
  <c r="A397" i="1"/>
  <c r="A396" i="1"/>
  <c r="A395" i="1"/>
  <c r="A394" i="1"/>
  <c r="A393" i="1"/>
  <c r="A392" i="1"/>
  <c r="A391" i="1"/>
  <c r="A390" i="1"/>
  <c r="A389" i="1"/>
  <c r="A388" i="1"/>
  <c r="A387" i="1"/>
  <c r="A386" i="1"/>
  <c r="A385" i="1"/>
  <c r="A384" i="1"/>
  <c r="A383" i="1"/>
  <c r="A382" i="1"/>
  <c r="A381" i="1"/>
  <c r="A380" i="1"/>
  <c r="A379" i="1"/>
  <c r="A378" i="1"/>
  <c r="A377" i="1"/>
  <c r="A376" i="1"/>
  <c r="A375" i="1"/>
  <c r="A374" i="1"/>
  <c r="A373" i="1"/>
  <c r="A372" i="1"/>
  <c r="A371" i="1"/>
  <c r="A370" i="1"/>
  <c r="A369" i="1"/>
  <c r="A368" i="1"/>
  <c r="A367" i="1"/>
  <c r="A366" i="1"/>
  <c r="A365" i="1"/>
  <c r="A364" i="1"/>
  <c r="A363" i="1"/>
  <c r="A362" i="1"/>
  <c r="A361" i="1"/>
  <c r="A360" i="1"/>
  <c r="A359" i="1"/>
  <c r="A358" i="1"/>
  <c r="A357" i="1"/>
  <c r="A356" i="1"/>
  <c r="A355" i="1"/>
  <c r="A354" i="1"/>
  <c r="A353" i="1"/>
  <c r="A352" i="1"/>
  <c r="A351" i="1"/>
  <c r="A350" i="1"/>
  <c r="A349" i="1"/>
  <c r="A348" i="1"/>
  <c r="A347" i="1"/>
  <c r="A346" i="1"/>
  <c r="A345" i="1"/>
  <c r="A344" i="1"/>
  <c r="A343" i="1"/>
  <c r="A342" i="1"/>
  <c r="A341" i="1"/>
  <c r="A340" i="1"/>
  <c r="A339" i="1"/>
  <c r="A338" i="1"/>
  <c r="A337" i="1"/>
  <c r="A336" i="1"/>
  <c r="A335" i="1"/>
  <c r="A334" i="1"/>
  <c r="A333" i="1"/>
  <c r="A332" i="1"/>
  <c r="A331" i="1"/>
  <c r="A330" i="1"/>
  <c r="A329" i="1"/>
  <c r="A328" i="1"/>
  <c r="A327" i="1"/>
  <c r="A326" i="1"/>
  <c r="A325" i="1"/>
  <c r="A324" i="1"/>
  <c r="A323" i="1"/>
  <c r="A322" i="1"/>
  <c r="A321" i="1"/>
  <c r="A320" i="1"/>
  <c r="A319" i="1"/>
  <c r="A318" i="1"/>
  <c r="A317" i="1"/>
  <c r="A316" i="1"/>
  <c r="A315" i="1"/>
  <c r="A314" i="1"/>
  <c r="A313" i="1"/>
  <c r="A312" i="1"/>
  <c r="A311" i="1"/>
  <c r="A310" i="1"/>
  <c r="A309" i="1"/>
  <c r="A308" i="1"/>
  <c r="A307" i="1"/>
  <c r="A306" i="1"/>
  <c r="A305" i="1"/>
  <c r="A304" i="1"/>
  <c r="A303" i="1"/>
  <c r="A302" i="1"/>
  <c r="A301" i="1"/>
  <c r="A300" i="1"/>
  <c r="A299" i="1"/>
  <c r="A298" i="1"/>
  <c r="A297" i="1"/>
  <c r="A296" i="1"/>
  <c r="A295" i="1"/>
  <c r="A294" i="1"/>
  <c r="A293" i="1"/>
  <c r="A292" i="1"/>
  <c r="A291" i="1"/>
  <c r="A290" i="1"/>
  <c r="A289" i="1"/>
  <c r="A288" i="1"/>
  <c r="A287" i="1"/>
  <c r="A286" i="1"/>
  <c r="A285" i="1"/>
  <c r="A284" i="1"/>
  <c r="A283" i="1"/>
  <c r="A282" i="1"/>
  <c r="A281" i="1"/>
  <c r="A280" i="1"/>
  <c r="A279" i="1"/>
  <c r="A278" i="1"/>
  <c r="A277" i="1"/>
  <c r="A276" i="1"/>
  <c r="A275" i="1"/>
  <c r="A274" i="1"/>
  <c r="A273" i="1"/>
  <c r="A272" i="1"/>
  <c r="A271" i="1"/>
  <c r="A270" i="1"/>
  <c r="A269" i="1"/>
  <c r="A268" i="1"/>
  <c r="A267" i="1"/>
  <c r="A266" i="1"/>
  <c r="A265" i="1"/>
  <c r="A264" i="1"/>
  <c r="A263" i="1"/>
  <c r="A262" i="1"/>
  <c r="A261" i="1"/>
  <c r="A260" i="1"/>
  <c r="A259" i="1"/>
  <c r="A258" i="1"/>
  <c r="A257" i="1"/>
  <c r="A256" i="1"/>
  <c r="A255" i="1"/>
  <c r="A254" i="1"/>
  <c r="A253" i="1"/>
  <c r="A252" i="1"/>
  <c r="A251" i="1"/>
  <c r="A250" i="1"/>
  <c r="A249" i="1"/>
  <c r="A248" i="1"/>
  <c r="A247" i="1"/>
  <c r="A246" i="1"/>
  <c r="A245" i="1"/>
  <c r="A244" i="1"/>
  <c r="A243" i="1"/>
  <c r="A242" i="1"/>
  <c r="A241" i="1"/>
  <c r="A240" i="1"/>
  <c r="A239" i="1"/>
  <c r="A238" i="1"/>
  <c r="A237" i="1"/>
  <c r="A236" i="1"/>
  <c r="A235" i="1"/>
  <c r="A234" i="1"/>
  <c r="A233" i="1"/>
  <c r="A232" i="1"/>
  <c r="A231" i="1"/>
  <c r="A230" i="1"/>
  <c r="A229" i="1"/>
  <c r="A228" i="1"/>
  <c r="A227" i="1"/>
  <c r="A226" i="1"/>
  <c r="A225" i="1"/>
  <c r="A224" i="1"/>
  <c r="A223" i="1"/>
  <c r="A222" i="1"/>
  <c r="A221" i="1"/>
  <c r="A220" i="1"/>
  <c r="A219" i="1"/>
  <c r="A218" i="1"/>
  <c r="A217" i="1"/>
  <c r="A216" i="1"/>
  <c r="A215" i="1"/>
  <c r="A214" i="1"/>
  <c r="A213" i="1"/>
  <c r="A212" i="1"/>
  <c r="A211" i="1"/>
  <c r="A210" i="1"/>
  <c r="A209" i="1"/>
  <c r="A208" i="1"/>
  <c r="A207" i="1"/>
  <c r="A206" i="1"/>
  <c r="A205" i="1"/>
  <c r="A204" i="1"/>
  <c r="A203" i="1"/>
  <c r="A202" i="1"/>
  <c r="A201" i="1"/>
  <c r="A200" i="1"/>
  <c r="A199" i="1"/>
  <c r="A198" i="1"/>
  <c r="A197" i="1"/>
  <c r="A196" i="1"/>
  <c r="A195" i="1"/>
  <c r="A194" i="1"/>
  <c r="A193" i="1"/>
  <c r="A192" i="1"/>
  <c r="A191" i="1"/>
  <c r="A190" i="1"/>
  <c r="A189" i="1"/>
  <c r="A188" i="1"/>
  <c r="A187" i="1"/>
  <c r="A186" i="1"/>
  <c r="A185" i="1"/>
  <c r="A184" i="1"/>
  <c r="A183" i="1"/>
  <c r="A182" i="1"/>
  <c r="A181" i="1"/>
  <c r="A180" i="1"/>
  <c r="A179" i="1"/>
  <c r="A178" i="1"/>
  <c r="A177" i="1"/>
  <c r="A176" i="1"/>
  <c r="A175" i="1"/>
  <c r="A174" i="1"/>
  <c r="A173" i="1"/>
  <c r="A172" i="1"/>
  <c r="A171" i="1"/>
  <c r="A170" i="1"/>
  <c r="A169" i="1"/>
  <c r="A168" i="1"/>
  <c r="A167" i="1"/>
  <c r="A166" i="1"/>
  <c r="A165" i="1"/>
  <c r="A164" i="1"/>
  <c r="A163" i="1"/>
  <c r="A162" i="1"/>
  <c r="A161" i="1"/>
  <c r="A160" i="1"/>
  <c r="A159" i="1"/>
  <c r="A158" i="1"/>
  <c r="A157" i="1"/>
  <c r="A156" i="1"/>
  <c r="A155" i="1"/>
  <c r="A154" i="1"/>
  <c r="A153" i="1"/>
  <c r="A152" i="1"/>
  <c r="A151" i="1"/>
  <c r="A150" i="1"/>
  <c r="A149" i="1"/>
  <c r="A148" i="1"/>
  <c r="A147" i="1"/>
  <c r="A146" i="1"/>
  <c r="A145" i="1"/>
  <c r="A144" i="1"/>
  <c r="A143" i="1"/>
  <c r="A142" i="1"/>
  <c r="A141" i="1"/>
  <c r="A140" i="1"/>
  <c r="A139" i="1"/>
  <c r="A138" i="1"/>
  <c r="A137" i="1"/>
  <c r="A136" i="1"/>
  <c r="A135" i="1"/>
  <c r="A134" i="1"/>
  <c r="A133" i="1"/>
  <c r="A132" i="1"/>
  <c r="A131" i="1"/>
  <c r="A130" i="1"/>
  <c r="A129" i="1"/>
  <c r="A128" i="1"/>
  <c r="A127" i="1"/>
  <c r="A126" i="1"/>
  <c r="A125" i="1"/>
  <c r="A124" i="1"/>
  <c r="A123" i="1"/>
  <c r="A122" i="1"/>
  <c r="A121" i="1"/>
  <c r="A120" i="1"/>
  <c r="A119" i="1"/>
  <c r="A118" i="1"/>
  <c r="A117" i="1"/>
  <c r="A116" i="1"/>
  <c r="A115" i="1"/>
  <c r="A114" i="1"/>
  <c r="A113" i="1"/>
  <c r="A112" i="1"/>
  <c r="A111" i="1"/>
  <c r="A110" i="1"/>
  <c r="A109" i="1"/>
  <c r="A108" i="1"/>
  <c r="A107" i="1"/>
  <c r="A106" i="1"/>
  <c r="A105" i="1"/>
  <c r="A104" i="1"/>
  <c r="A103" i="1"/>
  <c r="A102" i="1"/>
  <c r="A101" i="1"/>
  <c r="A100" i="1"/>
  <c r="A99" i="1"/>
  <c r="A98" i="1"/>
  <c r="A97" i="1"/>
  <c r="A96" i="1"/>
  <c r="A95" i="1"/>
  <c r="A94" i="1"/>
  <c r="A93" i="1"/>
  <c r="A92" i="1"/>
  <c r="A91" i="1"/>
  <c r="A90" i="1"/>
  <c r="A89" i="1"/>
  <c r="A88" i="1"/>
  <c r="A87" i="1"/>
  <c r="A86" i="1"/>
  <c r="A85" i="1"/>
  <c r="A84" i="1"/>
  <c r="A83" i="1"/>
  <c r="A82" i="1"/>
  <c r="A81" i="1"/>
  <c r="A80" i="1"/>
  <c r="A79" i="1"/>
  <c r="A78" i="1"/>
  <c r="A77" i="1"/>
  <c r="A76" i="1"/>
  <c r="A75" i="1"/>
  <c r="A74" i="1"/>
  <c r="A73" i="1"/>
  <c r="A72" i="1"/>
  <c r="A71" i="1"/>
  <c r="A70" i="1"/>
  <c r="A69" i="1"/>
  <c r="A68" i="1"/>
  <c r="A67" i="1"/>
  <c r="A66" i="1"/>
  <c r="A65" i="1"/>
  <c r="A64" i="1"/>
  <c r="A63" i="1"/>
  <c r="A62" i="1"/>
  <c r="A61" i="1"/>
  <c r="A60" i="1"/>
  <c r="A59" i="1"/>
  <c r="A58" i="1"/>
  <c r="A57" i="1"/>
  <c r="A56" i="1"/>
  <c r="A55" i="1"/>
  <c r="A54" i="1"/>
  <c r="A53" i="1"/>
  <c r="A52" i="1"/>
  <c r="A51" i="1"/>
  <c r="A50" i="1"/>
  <c r="A49" i="1"/>
  <c r="A48" i="1"/>
  <c r="A47" i="1"/>
  <c r="A46" i="1"/>
  <c r="A45" i="1"/>
  <c r="A44" i="1"/>
  <c r="A43" i="1"/>
  <c r="A42" i="1"/>
  <c r="A41" i="1"/>
  <c r="A40" i="1"/>
  <c r="A39" i="1"/>
  <c r="A38" i="1"/>
  <c r="A37" i="1"/>
  <c r="A36" i="1"/>
  <c r="A35" i="1"/>
  <c r="A34" i="1"/>
  <c r="A33" i="1"/>
  <c r="A32" i="1"/>
  <c r="A31" i="1"/>
  <c r="A30" i="1"/>
  <c r="A29" i="1"/>
  <c r="A28" i="1"/>
  <c r="A27" i="1"/>
  <c r="A26" i="1"/>
  <c r="A25" i="1"/>
  <c r="A24" i="1"/>
  <c r="A23" i="1"/>
  <c r="A22" i="1"/>
  <c r="A21" i="1"/>
  <c r="A20" i="1"/>
  <c r="L517" i="1"/>
  <c r="L516" i="1"/>
  <c r="L515" i="1"/>
  <c r="L514" i="1"/>
  <c r="L513" i="1"/>
  <c r="L512" i="1"/>
  <c r="L511" i="1"/>
  <c r="L510" i="1"/>
  <c r="L509" i="1"/>
  <c r="L508" i="1"/>
  <c r="L507" i="1"/>
  <c r="L506" i="1"/>
  <c r="L505" i="1"/>
  <c r="L504" i="1"/>
  <c r="L503" i="1"/>
  <c r="L502" i="1"/>
  <c r="L501" i="1"/>
  <c r="L500" i="1"/>
  <c r="L499" i="1"/>
  <c r="L498" i="1"/>
  <c r="L497" i="1"/>
  <c r="L496" i="1"/>
  <c r="L495" i="1"/>
  <c r="L494" i="1"/>
  <c r="L493" i="1"/>
  <c r="L492" i="1"/>
  <c r="L491" i="1"/>
  <c r="L490" i="1"/>
  <c r="L489" i="1"/>
  <c r="L488" i="1"/>
  <c r="L487" i="1"/>
  <c r="L486" i="1"/>
  <c r="L485" i="1"/>
  <c r="L484" i="1"/>
  <c r="L483" i="1"/>
  <c r="L482" i="1"/>
  <c r="L481" i="1"/>
  <c r="L480" i="1"/>
  <c r="L479" i="1"/>
  <c r="L478" i="1"/>
  <c r="L477" i="1"/>
  <c r="L476" i="1"/>
  <c r="L475" i="1"/>
  <c r="L474" i="1"/>
  <c r="L473" i="1"/>
  <c r="L472" i="1"/>
  <c r="L471" i="1"/>
  <c r="L470" i="1"/>
  <c r="L469" i="1"/>
  <c r="L468" i="1"/>
  <c r="L467" i="1"/>
  <c r="L466" i="1"/>
  <c r="L465" i="1"/>
  <c r="L464" i="1"/>
  <c r="L463" i="1"/>
  <c r="L462" i="1"/>
  <c r="L461" i="1"/>
  <c r="L460" i="1"/>
  <c r="L459" i="1"/>
  <c r="L458" i="1"/>
  <c r="L457" i="1"/>
  <c r="L456" i="1"/>
  <c r="L455" i="1"/>
  <c r="L454" i="1"/>
  <c r="L453" i="1"/>
  <c r="L452" i="1"/>
  <c r="L451" i="1"/>
  <c r="L450" i="1"/>
  <c r="L449" i="1"/>
  <c r="L448" i="1"/>
  <c r="L447" i="1"/>
  <c r="L446" i="1"/>
  <c r="L445" i="1"/>
  <c r="L444" i="1"/>
  <c r="L443" i="1"/>
  <c r="L442" i="1"/>
  <c r="L441" i="1"/>
  <c r="L440" i="1"/>
  <c r="L439" i="1"/>
  <c r="L438" i="1"/>
  <c r="L437" i="1"/>
  <c r="L436" i="1"/>
  <c r="L435" i="1"/>
  <c r="L434" i="1"/>
  <c r="L433" i="1"/>
  <c r="L432" i="1"/>
  <c r="L431" i="1"/>
  <c r="L430" i="1"/>
  <c r="L429" i="1"/>
  <c r="L428" i="1"/>
  <c r="L427" i="1"/>
  <c r="L426" i="1"/>
  <c r="L425" i="1"/>
  <c r="L424" i="1"/>
  <c r="L423" i="1"/>
  <c r="L422" i="1"/>
  <c r="L421" i="1"/>
  <c r="L420" i="1"/>
  <c r="L419" i="1"/>
  <c r="L418" i="1"/>
  <c r="L417" i="1"/>
  <c r="L416" i="1"/>
  <c r="L415" i="1"/>
  <c r="L414" i="1"/>
  <c r="L413" i="1"/>
  <c r="L412" i="1"/>
  <c r="L411" i="1"/>
  <c r="L410" i="1"/>
  <c r="L409" i="1"/>
  <c r="L408" i="1"/>
  <c r="L407" i="1"/>
  <c r="L406" i="1"/>
  <c r="L405" i="1"/>
  <c r="L404" i="1"/>
  <c r="L403" i="1"/>
  <c r="L402" i="1"/>
  <c r="L401" i="1"/>
  <c r="L400" i="1"/>
  <c r="L399" i="1"/>
  <c r="L398" i="1"/>
  <c r="L397" i="1"/>
  <c r="L396" i="1"/>
  <c r="L395" i="1"/>
  <c r="L394" i="1"/>
  <c r="L393" i="1"/>
  <c r="L392" i="1"/>
  <c r="L391" i="1"/>
  <c r="L390" i="1"/>
  <c r="L389" i="1"/>
  <c r="L388" i="1"/>
  <c r="L387" i="1"/>
  <c r="L386" i="1"/>
  <c r="L385" i="1"/>
  <c r="L384" i="1"/>
  <c r="L383" i="1"/>
  <c r="L382" i="1"/>
  <c r="L381" i="1"/>
  <c r="L380" i="1"/>
  <c r="L379" i="1"/>
  <c r="L378" i="1"/>
  <c r="L377" i="1"/>
  <c r="L376" i="1"/>
  <c r="L375" i="1"/>
  <c r="L374" i="1"/>
  <c r="L373" i="1"/>
  <c r="L372" i="1"/>
  <c r="L371" i="1"/>
  <c r="L370" i="1"/>
  <c r="L369" i="1"/>
  <c r="L368" i="1"/>
  <c r="L367" i="1"/>
  <c r="L366" i="1"/>
  <c r="L365" i="1"/>
  <c r="L364" i="1"/>
  <c r="L363" i="1"/>
  <c r="L362" i="1"/>
  <c r="L361" i="1"/>
  <c r="L360" i="1"/>
  <c r="L359" i="1"/>
  <c r="L358" i="1"/>
  <c r="L357" i="1"/>
  <c r="L356" i="1"/>
  <c r="L355" i="1"/>
  <c r="L354" i="1"/>
  <c r="L353" i="1"/>
  <c r="L352" i="1"/>
  <c r="L351" i="1"/>
  <c r="L350" i="1"/>
  <c r="L349" i="1"/>
  <c r="L348" i="1"/>
  <c r="L347" i="1"/>
  <c r="L346" i="1"/>
  <c r="L345" i="1"/>
  <c r="L344" i="1"/>
  <c r="L343" i="1"/>
  <c r="L342" i="1"/>
  <c r="L341" i="1"/>
  <c r="L340" i="1"/>
  <c r="L339" i="1"/>
  <c r="L338" i="1"/>
  <c r="L337" i="1"/>
  <c r="L336" i="1"/>
  <c r="L335" i="1"/>
  <c r="L334" i="1"/>
  <c r="L333" i="1"/>
  <c r="L332" i="1"/>
  <c r="L331" i="1"/>
  <c r="L330" i="1"/>
  <c r="L329" i="1"/>
  <c r="L328" i="1"/>
  <c r="L327" i="1"/>
  <c r="L326" i="1"/>
  <c r="L325" i="1"/>
  <c r="L324" i="1"/>
  <c r="L323" i="1"/>
  <c r="L322" i="1"/>
  <c r="L321" i="1"/>
  <c r="L320" i="1"/>
  <c r="L319" i="1"/>
  <c r="L318" i="1"/>
  <c r="L317" i="1"/>
  <c r="L316" i="1"/>
  <c r="L315" i="1"/>
  <c r="L314" i="1"/>
  <c r="L313" i="1"/>
  <c r="L312" i="1"/>
  <c r="L311" i="1"/>
  <c r="L310" i="1"/>
  <c r="L309" i="1"/>
  <c r="L308" i="1"/>
  <c r="L307" i="1"/>
  <c r="L306" i="1"/>
  <c r="L305" i="1"/>
  <c r="L304" i="1"/>
  <c r="L303" i="1"/>
  <c r="L302" i="1"/>
  <c r="L301" i="1"/>
  <c r="L300" i="1"/>
  <c r="L299" i="1"/>
  <c r="L298" i="1"/>
  <c r="L297" i="1"/>
  <c r="L296" i="1"/>
  <c r="L295" i="1"/>
  <c r="L294" i="1"/>
  <c r="L293" i="1"/>
  <c r="L292" i="1"/>
  <c r="L291" i="1"/>
  <c r="L290" i="1"/>
  <c r="L289" i="1"/>
  <c r="L288" i="1"/>
  <c r="L287" i="1"/>
  <c r="L286" i="1"/>
  <c r="L285" i="1"/>
  <c r="L284" i="1"/>
  <c r="L283" i="1"/>
  <c r="L282" i="1"/>
  <c r="L281" i="1"/>
  <c r="L280" i="1"/>
  <c r="L279" i="1"/>
  <c r="L278" i="1"/>
  <c r="L277" i="1"/>
  <c r="L276" i="1"/>
  <c r="L275" i="1"/>
  <c r="L274" i="1"/>
  <c r="L273" i="1"/>
  <c r="L272" i="1"/>
  <c r="L271" i="1"/>
  <c r="L270" i="1"/>
  <c r="L269" i="1"/>
  <c r="L268" i="1"/>
  <c r="L267" i="1"/>
  <c r="L266" i="1"/>
  <c r="L265" i="1"/>
  <c r="L264" i="1"/>
  <c r="L263" i="1"/>
  <c r="L262" i="1"/>
  <c r="L261" i="1"/>
  <c r="L260" i="1"/>
  <c r="L259" i="1"/>
  <c r="L258" i="1"/>
  <c r="L257" i="1"/>
  <c r="L256" i="1"/>
  <c r="L255" i="1"/>
  <c r="L254" i="1"/>
  <c r="L253" i="1"/>
  <c r="L252" i="1"/>
  <c r="L251" i="1"/>
  <c r="L250" i="1"/>
  <c r="L249" i="1"/>
  <c r="L248" i="1"/>
  <c r="L247" i="1"/>
  <c r="L246" i="1"/>
  <c r="L245" i="1"/>
  <c r="L244" i="1"/>
  <c r="L243" i="1"/>
  <c r="L242" i="1"/>
  <c r="L241" i="1"/>
  <c r="L240" i="1"/>
  <c r="L239" i="1"/>
  <c r="L238" i="1"/>
  <c r="L237" i="1"/>
  <c r="L236" i="1"/>
  <c r="L235" i="1"/>
  <c r="L234" i="1"/>
  <c r="L233" i="1"/>
  <c r="L232" i="1"/>
  <c r="L231" i="1"/>
  <c r="L230" i="1"/>
  <c r="L229" i="1"/>
  <c r="L228" i="1"/>
  <c r="L227" i="1"/>
  <c r="L226" i="1"/>
  <c r="L225" i="1"/>
  <c r="L224" i="1"/>
  <c r="L223" i="1"/>
  <c r="L222" i="1"/>
  <c r="L221" i="1"/>
  <c r="L220" i="1"/>
  <c r="L219" i="1"/>
  <c r="L218" i="1"/>
  <c r="L217" i="1"/>
  <c r="L216" i="1"/>
  <c r="L215" i="1"/>
  <c r="L214" i="1"/>
  <c r="L213" i="1"/>
  <c r="L212" i="1"/>
  <c r="L211" i="1"/>
  <c r="L210" i="1"/>
  <c r="L209" i="1"/>
  <c r="L208" i="1"/>
  <c r="L207" i="1"/>
  <c r="L206" i="1"/>
  <c r="L205" i="1"/>
  <c r="L204" i="1"/>
  <c r="L203" i="1"/>
  <c r="L202" i="1"/>
  <c r="L201" i="1"/>
  <c r="L200" i="1"/>
  <c r="L199" i="1"/>
  <c r="L198" i="1"/>
  <c r="L197" i="1"/>
  <c r="L196" i="1"/>
  <c r="L195" i="1"/>
  <c r="L194" i="1"/>
  <c r="L193" i="1"/>
  <c r="L192" i="1"/>
  <c r="L191" i="1"/>
  <c r="L190" i="1"/>
  <c r="L189" i="1"/>
  <c r="L188" i="1"/>
  <c r="L187" i="1"/>
  <c r="L186" i="1"/>
  <c r="L185" i="1"/>
  <c r="L184" i="1"/>
  <c r="L183" i="1"/>
  <c r="L182" i="1"/>
  <c r="L181" i="1"/>
  <c r="L180" i="1"/>
  <c r="L179" i="1"/>
  <c r="L178" i="1"/>
  <c r="L177" i="1"/>
  <c r="L176" i="1"/>
  <c r="L175" i="1"/>
  <c r="L174" i="1"/>
  <c r="L173" i="1"/>
  <c r="L172" i="1"/>
  <c r="L171" i="1"/>
  <c r="L170" i="1"/>
  <c r="L169" i="1"/>
  <c r="L168" i="1"/>
  <c r="L167" i="1"/>
  <c r="L166" i="1"/>
  <c r="L165" i="1"/>
  <c r="L164" i="1"/>
  <c r="L163" i="1"/>
  <c r="L162" i="1"/>
  <c r="L161" i="1"/>
  <c r="L160" i="1"/>
  <c r="L159" i="1"/>
  <c r="L158" i="1"/>
  <c r="L157" i="1"/>
  <c r="L156" i="1"/>
  <c r="L155" i="1"/>
  <c r="L154" i="1"/>
  <c r="L153" i="1"/>
  <c r="L152" i="1"/>
  <c r="L151" i="1"/>
  <c r="L150" i="1"/>
  <c r="L149" i="1"/>
  <c r="L148" i="1"/>
  <c r="L147" i="1"/>
  <c r="L146" i="1"/>
  <c r="L145" i="1"/>
  <c r="L144" i="1"/>
  <c r="L143" i="1"/>
  <c r="L142" i="1"/>
  <c r="L141" i="1"/>
  <c r="L140" i="1"/>
  <c r="L139" i="1"/>
  <c r="L138" i="1"/>
  <c r="L137" i="1"/>
  <c r="L136" i="1"/>
  <c r="L135" i="1"/>
  <c r="L134" i="1"/>
  <c r="L133" i="1"/>
  <c r="L132" i="1"/>
  <c r="L131" i="1"/>
  <c r="L130" i="1"/>
  <c r="L129" i="1"/>
  <c r="L128" i="1"/>
  <c r="L127" i="1"/>
  <c r="L126" i="1"/>
  <c r="L125" i="1"/>
  <c r="L124" i="1"/>
  <c r="L123" i="1"/>
  <c r="L122" i="1"/>
  <c r="L121" i="1"/>
  <c r="L120" i="1"/>
  <c r="L119" i="1"/>
  <c r="L118" i="1"/>
  <c r="L117" i="1"/>
  <c r="L116" i="1"/>
  <c r="L115" i="1"/>
  <c r="L114" i="1"/>
  <c r="L113" i="1"/>
  <c r="L112" i="1"/>
  <c r="L111" i="1"/>
  <c r="L110" i="1"/>
  <c r="L109" i="1"/>
  <c r="L108" i="1"/>
  <c r="L107" i="1"/>
  <c r="L106" i="1"/>
  <c r="L105" i="1"/>
  <c r="L104" i="1"/>
  <c r="L103" i="1"/>
  <c r="L102" i="1"/>
  <c r="L101" i="1"/>
  <c r="L100" i="1"/>
  <c r="L99" i="1"/>
  <c r="L98" i="1"/>
  <c r="L97" i="1"/>
  <c r="L96" i="1"/>
  <c r="L95" i="1"/>
  <c r="L94" i="1"/>
  <c r="L93" i="1"/>
  <c r="L92" i="1"/>
  <c r="L91" i="1"/>
  <c r="L90" i="1"/>
  <c r="L89" i="1"/>
  <c r="L88" i="1"/>
  <c r="L87" i="1"/>
  <c r="L86" i="1"/>
  <c r="L85" i="1"/>
  <c r="L84" i="1"/>
  <c r="L83" i="1"/>
  <c r="L82" i="1"/>
  <c r="L81" i="1"/>
  <c r="L80" i="1"/>
  <c r="L79" i="1"/>
  <c r="L78" i="1"/>
  <c r="L77" i="1"/>
  <c r="L76" i="1"/>
  <c r="L75" i="1"/>
  <c r="L74" i="1"/>
  <c r="L73" i="1"/>
  <c r="L72" i="1"/>
  <c r="L71" i="1"/>
  <c r="L70" i="1"/>
  <c r="L69" i="1"/>
  <c r="L68" i="1"/>
  <c r="L67" i="1"/>
  <c r="L66" i="1"/>
  <c r="L65" i="1"/>
  <c r="L64" i="1"/>
  <c r="L63" i="1"/>
  <c r="L62" i="1"/>
  <c r="L61" i="1"/>
  <c r="L60" i="1"/>
  <c r="L59" i="1"/>
  <c r="L58" i="1"/>
  <c r="L57" i="1"/>
  <c r="L56" i="1"/>
  <c r="L55" i="1"/>
  <c r="L54" i="1"/>
  <c r="L53" i="1"/>
  <c r="L52" i="1"/>
  <c r="L51" i="1"/>
  <c r="L50" i="1"/>
  <c r="L49" i="1"/>
  <c r="L48" i="1"/>
  <c r="L47" i="1"/>
  <c r="L46" i="1"/>
  <c r="L45" i="1"/>
  <c r="L44" i="1"/>
  <c r="L43" i="1"/>
  <c r="L42" i="1"/>
  <c r="L41" i="1"/>
  <c r="L40" i="1"/>
  <c r="L39" i="1"/>
  <c r="L38" i="1"/>
  <c r="L37" i="1"/>
  <c r="L36" i="1"/>
  <c r="L35" i="1"/>
  <c r="L34" i="1"/>
  <c r="L33" i="1"/>
  <c r="L32" i="1"/>
  <c r="L31" i="1"/>
  <c r="L30" i="1"/>
  <c r="L29" i="1"/>
  <c r="L28" i="1"/>
  <c r="L27" i="1"/>
  <c r="L26" i="1"/>
  <c r="L25" i="1"/>
  <c r="L24" i="1"/>
  <c r="L23" i="1"/>
  <c r="L22" i="1"/>
  <c r="L21" i="1"/>
  <c r="L20" i="1"/>
  <c r="L19" i="1"/>
  <c r="L18" i="1"/>
  <c r="L17" i="1"/>
  <c r="L16" i="1"/>
  <c r="L15" i="1"/>
  <c r="L14" i="1"/>
  <c r="L13" i="1"/>
  <c r="L12" i="1"/>
  <c r="L11" i="1"/>
  <c r="L10" i="1"/>
  <c r="L9" i="1"/>
  <c r="L8" i="1"/>
  <c r="L7" i="1"/>
  <c r="L6" i="1"/>
  <c r="N517" i="1"/>
  <c r="N516" i="1"/>
  <c r="N515" i="1"/>
  <c r="N514" i="1"/>
  <c r="N513" i="1"/>
  <c r="N512" i="1"/>
  <c r="N511" i="1"/>
  <c r="N510" i="1"/>
  <c r="N509" i="1"/>
  <c r="N508" i="1"/>
  <c r="N507" i="1"/>
  <c r="N506" i="1"/>
  <c r="N505" i="1"/>
  <c r="N504" i="1"/>
  <c r="N503" i="1"/>
  <c r="N502" i="1"/>
  <c r="N501" i="1"/>
  <c r="N500" i="1"/>
  <c r="N499" i="1"/>
  <c r="N498" i="1"/>
  <c r="N497" i="1"/>
  <c r="N496" i="1"/>
  <c r="N495" i="1"/>
  <c r="N494" i="1"/>
  <c r="N493" i="1"/>
  <c r="N492" i="1"/>
  <c r="N491" i="1"/>
  <c r="N490" i="1"/>
  <c r="N489" i="1"/>
  <c r="N488" i="1"/>
  <c r="N487" i="1"/>
  <c r="N486" i="1"/>
  <c r="N485" i="1"/>
  <c r="N484" i="1"/>
  <c r="N483" i="1"/>
  <c r="N482" i="1"/>
  <c r="N481" i="1"/>
  <c r="N480" i="1"/>
  <c r="N479" i="1"/>
  <c r="N478" i="1"/>
  <c r="N477" i="1"/>
  <c r="N476" i="1"/>
  <c r="N475" i="1"/>
  <c r="N474" i="1"/>
  <c r="N473" i="1"/>
  <c r="N472" i="1"/>
  <c r="N471" i="1"/>
  <c r="N470" i="1"/>
  <c r="N469" i="1"/>
  <c r="N468" i="1"/>
  <c r="N467" i="1"/>
  <c r="N466" i="1"/>
  <c r="N465" i="1"/>
  <c r="N464" i="1"/>
  <c r="N463" i="1"/>
  <c r="N462" i="1"/>
  <c r="N461" i="1"/>
  <c r="N460" i="1"/>
  <c r="N459" i="1"/>
  <c r="N458" i="1"/>
  <c r="N457" i="1"/>
  <c r="N456" i="1"/>
  <c r="N455" i="1"/>
  <c r="N454" i="1"/>
  <c r="N453" i="1"/>
  <c r="N452" i="1"/>
  <c r="N451" i="1"/>
  <c r="N450" i="1"/>
  <c r="N449" i="1"/>
  <c r="N448" i="1"/>
  <c r="N447" i="1"/>
  <c r="N446" i="1"/>
  <c r="N445" i="1"/>
  <c r="N444" i="1"/>
  <c r="N443" i="1"/>
  <c r="N442" i="1"/>
  <c r="N441" i="1"/>
  <c r="N440" i="1"/>
  <c r="N439" i="1"/>
  <c r="N438" i="1"/>
  <c r="N437" i="1"/>
  <c r="N436" i="1"/>
  <c r="N435" i="1"/>
  <c r="N434" i="1"/>
  <c r="N433" i="1"/>
  <c r="N432" i="1"/>
  <c r="N431" i="1"/>
  <c r="N430" i="1"/>
  <c r="N429" i="1"/>
  <c r="N428" i="1"/>
  <c r="N427" i="1"/>
  <c r="N426" i="1"/>
  <c r="N425" i="1"/>
  <c r="N424" i="1"/>
  <c r="N423" i="1"/>
  <c r="N422" i="1"/>
  <c r="N421" i="1"/>
  <c r="N420" i="1"/>
  <c r="N419" i="1"/>
  <c r="N418" i="1"/>
  <c r="N417" i="1"/>
  <c r="N416" i="1"/>
  <c r="N415" i="1"/>
  <c r="N414" i="1"/>
  <c r="N413" i="1"/>
  <c r="N412" i="1"/>
  <c r="N411" i="1"/>
  <c r="N410" i="1"/>
  <c r="N409" i="1"/>
  <c r="N408" i="1"/>
  <c r="N407" i="1"/>
  <c r="N406" i="1"/>
  <c r="N405" i="1"/>
  <c r="N404" i="1"/>
  <c r="N403" i="1"/>
  <c r="N402" i="1"/>
  <c r="N401" i="1"/>
  <c r="N400" i="1"/>
  <c r="N399" i="1"/>
  <c r="N398" i="1"/>
  <c r="N397" i="1"/>
  <c r="N396" i="1"/>
  <c r="N395" i="1"/>
  <c r="N394" i="1"/>
  <c r="N393" i="1"/>
  <c r="N392" i="1"/>
  <c r="N391" i="1"/>
  <c r="N390" i="1"/>
  <c r="N389" i="1"/>
  <c r="N388" i="1"/>
  <c r="N387" i="1"/>
  <c r="N386" i="1"/>
  <c r="N385" i="1"/>
  <c r="N384" i="1"/>
  <c r="N383" i="1"/>
  <c r="N382" i="1"/>
  <c r="N381" i="1"/>
  <c r="N380" i="1"/>
  <c r="N379" i="1"/>
  <c r="N378" i="1"/>
  <c r="N377" i="1"/>
  <c r="N376" i="1"/>
  <c r="N375" i="1"/>
  <c r="N374" i="1"/>
  <c r="N373" i="1"/>
  <c r="N372" i="1"/>
  <c r="N371" i="1"/>
  <c r="N370" i="1"/>
  <c r="N369" i="1"/>
  <c r="N368" i="1"/>
  <c r="N367" i="1"/>
  <c r="N366" i="1"/>
  <c r="N365" i="1"/>
  <c r="N364" i="1"/>
  <c r="N363" i="1"/>
  <c r="N362" i="1"/>
  <c r="N361" i="1"/>
  <c r="N360" i="1"/>
  <c r="N359" i="1"/>
  <c r="N358" i="1"/>
  <c r="N357" i="1"/>
  <c r="N356" i="1"/>
  <c r="N355" i="1"/>
  <c r="N354" i="1"/>
  <c r="N353" i="1"/>
  <c r="N352" i="1"/>
  <c r="N351" i="1"/>
  <c r="N350" i="1"/>
  <c r="N349" i="1"/>
  <c r="N348" i="1"/>
  <c r="N347" i="1"/>
  <c r="N346" i="1"/>
  <c r="N345" i="1"/>
  <c r="N344" i="1"/>
  <c r="N343" i="1"/>
  <c r="N342" i="1"/>
  <c r="N341" i="1"/>
  <c r="N340" i="1"/>
  <c r="N339" i="1"/>
  <c r="N338" i="1"/>
  <c r="N337" i="1"/>
  <c r="N336" i="1"/>
  <c r="N335" i="1"/>
  <c r="N334" i="1"/>
  <c r="N333" i="1"/>
  <c r="N332" i="1"/>
  <c r="N331" i="1"/>
  <c r="N330" i="1"/>
  <c r="N329" i="1"/>
  <c r="N328" i="1"/>
  <c r="N327" i="1"/>
  <c r="N326" i="1"/>
  <c r="N325" i="1"/>
  <c r="N324" i="1"/>
  <c r="N323" i="1"/>
  <c r="N322" i="1"/>
  <c r="N321" i="1"/>
  <c r="N320" i="1"/>
  <c r="N319" i="1"/>
  <c r="N318" i="1"/>
  <c r="N317" i="1"/>
  <c r="N316" i="1"/>
  <c r="N315" i="1"/>
  <c r="N314" i="1"/>
  <c r="N313" i="1"/>
  <c r="N312" i="1"/>
  <c r="N311" i="1"/>
  <c r="N310" i="1"/>
  <c r="N309" i="1"/>
  <c r="N308" i="1"/>
  <c r="N307" i="1"/>
  <c r="N306" i="1"/>
  <c r="N305" i="1"/>
  <c r="N304" i="1"/>
  <c r="N303" i="1"/>
  <c r="N302" i="1"/>
  <c r="N301" i="1"/>
  <c r="N300" i="1"/>
  <c r="N299" i="1"/>
  <c r="N298" i="1"/>
  <c r="N297" i="1"/>
  <c r="N296" i="1"/>
  <c r="N295" i="1"/>
  <c r="N294" i="1"/>
  <c r="N293" i="1"/>
  <c r="N292" i="1"/>
  <c r="N291" i="1"/>
  <c r="N290" i="1"/>
  <c r="N289" i="1"/>
  <c r="N288" i="1"/>
  <c r="N287" i="1"/>
  <c r="N286" i="1"/>
  <c r="N285" i="1"/>
  <c r="N284" i="1"/>
  <c r="N283" i="1"/>
  <c r="N282" i="1"/>
  <c r="N281" i="1"/>
  <c r="N280" i="1"/>
  <c r="N279" i="1"/>
  <c r="N278" i="1"/>
  <c r="N277" i="1"/>
  <c r="N276" i="1"/>
  <c r="N275" i="1"/>
  <c r="N274" i="1"/>
  <c r="N273" i="1"/>
  <c r="N272" i="1"/>
  <c r="N271" i="1"/>
  <c r="N270" i="1"/>
  <c r="N269" i="1"/>
  <c r="N268" i="1"/>
  <c r="N267" i="1"/>
  <c r="N266" i="1"/>
  <c r="N265" i="1"/>
  <c r="N264" i="1"/>
  <c r="N263" i="1"/>
  <c r="N262" i="1"/>
  <c r="N261" i="1"/>
  <c r="N260" i="1"/>
  <c r="N259" i="1"/>
  <c r="N258" i="1"/>
  <c r="N257" i="1"/>
  <c r="N256" i="1"/>
  <c r="N255" i="1"/>
  <c r="N254" i="1"/>
  <c r="N253" i="1"/>
  <c r="N252" i="1"/>
  <c r="N251" i="1"/>
  <c r="N250" i="1"/>
  <c r="N249" i="1"/>
  <c r="N248" i="1"/>
  <c r="N247" i="1"/>
  <c r="N246" i="1"/>
  <c r="N245" i="1"/>
  <c r="N244" i="1"/>
  <c r="N243" i="1"/>
  <c r="N242" i="1"/>
  <c r="N241" i="1"/>
  <c r="N240" i="1"/>
  <c r="N239" i="1"/>
  <c r="N238" i="1"/>
  <c r="N237" i="1"/>
  <c r="N236" i="1"/>
  <c r="N235" i="1"/>
  <c r="N234" i="1"/>
  <c r="N233" i="1"/>
  <c r="N232" i="1"/>
  <c r="N231" i="1"/>
  <c r="N230" i="1"/>
  <c r="N229" i="1"/>
  <c r="N228" i="1"/>
  <c r="N227" i="1"/>
  <c r="N226" i="1"/>
  <c r="N225" i="1"/>
  <c r="N224" i="1"/>
  <c r="N223" i="1"/>
  <c r="N222" i="1"/>
  <c r="N221" i="1"/>
  <c r="N220" i="1"/>
  <c r="N219" i="1"/>
  <c r="N218" i="1"/>
  <c r="N217" i="1"/>
  <c r="N216" i="1"/>
  <c r="N215" i="1"/>
  <c r="N214" i="1"/>
  <c r="N213" i="1"/>
  <c r="N212" i="1"/>
  <c r="N211" i="1"/>
  <c r="N210" i="1"/>
  <c r="N209" i="1"/>
  <c r="N208" i="1"/>
  <c r="N207" i="1"/>
  <c r="N206" i="1"/>
  <c r="N205" i="1"/>
  <c r="N204" i="1"/>
  <c r="N203" i="1"/>
  <c r="N202" i="1"/>
  <c r="N201" i="1"/>
  <c r="N200" i="1"/>
  <c r="N199" i="1"/>
  <c r="N198" i="1"/>
  <c r="N197" i="1"/>
  <c r="N196" i="1"/>
  <c r="N195" i="1"/>
  <c r="N194" i="1"/>
  <c r="N193" i="1"/>
  <c r="N192" i="1"/>
  <c r="N191" i="1"/>
  <c r="N190" i="1"/>
  <c r="N189" i="1"/>
  <c r="N188" i="1"/>
  <c r="N187" i="1"/>
  <c r="N186" i="1"/>
  <c r="N185" i="1"/>
  <c r="N184" i="1"/>
  <c r="N183" i="1"/>
  <c r="N182" i="1"/>
  <c r="N181" i="1"/>
  <c r="N180" i="1"/>
  <c r="N179" i="1"/>
  <c r="N178" i="1"/>
  <c r="N177" i="1"/>
  <c r="N176" i="1"/>
  <c r="N175" i="1"/>
  <c r="N174" i="1"/>
  <c r="N173" i="1"/>
  <c r="N172" i="1"/>
  <c r="N171" i="1"/>
  <c r="N170" i="1"/>
  <c r="N169" i="1"/>
  <c r="N168" i="1"/>
  <c r="N167" i="1"/>
  <c r="N166" i="1"/>
  <c r="N165" i="1"/>
  <c r="N164" i="1"/>
  <c r="N163" i="1"/>
  <c r="N162" i="1"/>
  <c r="N161" i="1"/>
  <c r="N160" i="1"/>
  <c r="N159" i="1"/>
  <c r="N158" i="1"/>
  <c r="N157" i="1"/>
  <c r="N156" i="1"/>
  <c r="N155" i="1"/>
  <c r="N154" i="1"/>
  <c r="N153" i="1"/>
  <c r="N152" i="1"/>
  <c r="N151" i="1"/>
  <c r="N150" i="1"/>
  <c r="N149" i="1"/>
  <c r="N148" i="1"/>
  <c r="N147" i="1"/>
  <c r="N146" i="1"/>
  <c r="N145" i="1"/>
  <c r="N144" i="1"/>
  <c r="N143" i="1"/>
  <c r="N142" i="1"/>
  <c r="N141" i="1"/>
  <c r="N140" i="1"/>
  <c r="N139" i="1"/>
  <c r="N138" i="1"/>
  <c r="N137" i="1"/>
  <c r="N136" i="1"/>
  <c r="N135" i="1"/>
  <c r="N134" i="1"/>
  <c r="N133" i="1"/>
  <c r="N132" i="1"/>
  <c r="N131" i="1"/>
  <c r="N130" i="1"/>
  <c r="N129" i="1"/>
  <c r="N128" i="1"/>
  <c r="N127" i="1"/>
  <c r="N126" i="1"/>
  <c r="N125" i="1"/>
  <c r="N124" i="1"/>
  <c r="N123" i="1"/>
  <c r="N122" i="1"/>
  <c r="N121" i="1"/>
  <c r="N120" i="1"/>
  <c r="N119" i="1"/>
  <c r="N118" i="1"/>
  <c r="N117" i="1"/>
  <c r="N116" i="1"/>
  <c r="N115" i="1"/>
  <c r="N114" i="1"/>
  <c r="N113" i="1"/>
  <c r="N112" i="1"/>
  <c r="N111" i="1"/>
  <c r="N110" i="1"/>
  <c r="N109" i="1"/>
  <c r="N108" i="1"/>
  <c r="N107" i="1"/>
  <c r="N106" i="1"/>
  <c r="N105" i="1"/>
  <c r="N104" i="1"/>
  <c r="N103" i="1"/>
  <c r="N102" i="1"/>
  <c r="N101" i="1"/>
  <c r="N100" i="1"/>
  <c r="N99" i="1"/>
  <c r="N98" i="1"/>
  <c r="N97" i="1"/>
  <c r="N96" i="1"/>
  <c r="N95" i="1"/>
  <c r="N94" i="1"/>
  <c r="N93" i="1"/>
  <c r="N92" i="1"/>
  <c r="N91" i="1"/>
  <c r="N90" i="1"/>
  <c r="N89" i="1"/>
  <c r="N88" i="1"/>
  <c r="N87" i="1"/>
  <c r="N86" i="1"/>
  <c r="N85" i="1"/>
  <c r="N84" i="1"/>
  <c r="N83" i="1"/>
  <c r="N82" i="1"/>
  <c r="N81" i="1"/>
  <c r="N80" i="1"/>
  <c r="N79" i="1"/>
  <c r="N78" i="1"/>
  <c r="N77" i="1"/>
  <c r="N76" i="1"/>
  <c r="N75" i="1"/>
  <c r="N74" i="1"/>
  <c r="N73" i="1"/>
  <c r="N72" i="1"/>
  <c r="N71" i="1"/>
  <c r="N70" i="1"/>
  <c r="N69" i="1"/>
  <c r="N68" i="1"/>
  <c r="N67" i="1"/>
  <c r="N66" i="1"/>
  <c r="N65" i="1"/>
  <c r="N64" i="1"/>
  <c r="N63" i="1"/>
  <c r="N62" i="1"/>
  <c r="N61" i="1"/>
  <c r="N60" i="1"/>
  <c r="N59" i="1"/>
  <c r="N58" i="1"/>
  <c r="N57" i="1"/>
  <c r="N56" i="1"/>
  <c r="N55" i="1"/>
  <c r="N54" i="1"/>
  <c r="N53" i="1"/>
  <c r="N52" i="1"/>
  <c r="N51" i="1"/>
  <c r="N50" i="1"/>
  <c r="N49" i="1"/>
  <c r="N48" i="1"/>
  <c r="N47" i="1"/>
  <c r="N46" i="1"/>
  <c r="N45" i="1"/>
  <c r="N44" i="1"/>
  <c r="N43" i="1"/>
  <c r="N42" i="1"/>
  <c r="N41" i="1"/>
  <c r="N40" i="1"/>
  <c r="N39" i="1"/>
  <c r="N38" i="1"/>
  <c r="N37" i="1"/>
  <c r="N36" i="1"/>
  <c r="N35" i="1"/>
  <c r="N34" i="1"/>
  <c r="N33" i="1"/>
  <c r="N32" i="1"/>
  <c r="N31" i="1"/>
  <c r="N30" i="1"/>
  <c r="N29" i="1"/>
  <c r="N28" i="1"/>
  <c r="N27" i="1"/>
  <c r="N26" i="1"/>
  <c r="N25" i="1"/>
  <c r="N24" i="1"/>
  <c r="N23" i="1"/>
  <c r="N22" i="1"/>
  <c r="N21" i="1"/>
  <c r="N20" i="1"/>
  <c r="N19" i="1"/>
  <c r="N18" i="1"/>
  <c r="N17" i="1"/>
  <c r="N16" i="1"/>
  <c r="N15" i="1"/>
  <c r="N14" i="1"/>
  <c r="N13" i="1"/>
  <c r="N12" i="1"/>
  <c r="N11" i="1"/>
  <c r="N10" i="1"/>
  <c r="N9" i="1"/>
  <c r="N8" i="1"/>
  <c r="N7" i="1"/>
  <c r="N6" i="1"/>
  <c r="P517" i="1"/>
  <c r="P516" i="1"/>
  <c r="P515" i="1"/>
  <c r="P514" i="1"/>
  <c r="P513" i="1"/>
  <c r="P512" i="1"/>
  <c r="P511" i="1"/>
  <c r="P510" i="1"/>
  <c r="P509" i="1"/>
  <c r="P508" i="1"/>
  <c r="P507" i="1"/>
  <c r="P506" i="1"/>
  <c r="P505" i="1"/>
  <c r="P504" i="1"/>
  <c r="P503" i="1"/>
  <c r="P502" i="1"/>
  <c r="P501" i="1"/>
  <c r="P500" i="1"/>
  <c r="P499" i="1"/>
  <c r="P498" i="1"/>
  <c r="P497" i="1"/>
  <c r="P496" i="1"/>
  <c r="P495" i="1"/>
  <c r="P494" i="1"/>
  <c r="P493" i="1"/>
  <c r="P492" i="1"/>
  <c r="P491" i="1"/>
  <c r="P490" i="1"/>
  <c r="P489" i="1"/>
  <c r="P488" i="1"/>
  <c r="P487" i="1"/>
  <c r="P486" i="1"/>
  <c r="P485" i="1"/>
  <c r="P484" i="1"/>
  <c r="P483" i="1"/>
  <c r="P482" i="1"/>
  <c r="P481" i="1"/>
  <c r="P480" i="1"/>
  <c r="P479" i="1"/>
  <c r="P478" i="1"/>
  <c r="P477" i="1"/>
  <c r="P476" i="1"/>
  <c r="P475" i="1"/>
  <c r="P474" i="1"/>
  <c r="P473" i="1"/>
  <c r="P472" i="1"/>
  <c r="P471" i="1"/>
  <c r="P470" i="1"/>
  <c r="P469" i="1"/>
  <c r="P468" i="1"/>
  <c r="P467" i="1"/>
  <c r="P466" i="1"/>
  <c r="P465" i="1"/>
  <c r="P464" i="1"/>
  <c r="P463" i="1"/>
  <c r="P462" i="1"/>
  <c r="P461" i="1"/>
  <c r="P460" i="1"/>
  <c r="P459" i="1"/>
  <c r="P458" i="1"/>
  <c r="P457" i="1"/>
  <c r="P456" i="1"/>
  <c r="P455" i="1"/>
  <c r="P454" i="1"/>
  <c r="P453" i="1"/>
  <c r="P452" i="1"/>
  <c r="P451" i="1"/>
  <c r="P450" i="1"/>
  <c r="P449" i="1"/>
  <c r="P448" i="1"/>
  <c r="P447" i="1"/>
  <c r="P446" i="1"/>
  <c r="P445" i="1"/>
  <c r="P444" i="1"/>
  <c r="P443" i="1"/>
  <c r="P442" i="1"/>
  <c r="P441" i="1"/>
  <c r="P440" i="1"/>
  <c r="P439" i="1"/>
  <c r="P438" i="1"/>
  <c r="P437" i="1"/>
  <c r="P436" i="1"/>
  <c r="P435" i="1"/>
  <c r="P434" i="1"/>
  <c r="P433" i="1"/>
  <c r="P432" i="1"/>
  <c r="P431" i="1"/>
  <c r="P430" i="1"/>
  <c r="P429" i="1"/>
  <c r="P428" i="1"/>
  <c r="P427" i="1"/>
  <c r="P426" i="1"/>
  <c r="P425" i="1"/>
  <c r="P424" i="1"/>
  <c r="P423" i="1"/>
  <c r="P422" i="1"/>
  <c r="P421" i="1"/>
  <c r="P420" i="1"/>
  <c r="P419" i="1"/>
  <c r="P418" i="1"/>
  <c r="P417" i="1"/>
  <c r="P416" i="1"/>
  <c r="P415" i="1"/>
  <c r="P414" i="1"/>
  <c r="P413" i="1"/>
  <c r="P412" i="1"/>
  <c r="P411" i="1"/>
  <c r="P410" i="1"/>
  <c r="P409" i="1"/>
  <c r="P408" i="1"/>
  <c r="P407" i="1"/>
  <c r="P406" i="1"/>
  <c r="P405" i="1"/>
  <c r="P404" i="1"/>
  <c r="P403" i="1"/>
  <c r="P402" i="1"/>
  <c r="P401" i="1"/>
  <c r="P400" i="1"/>
  <c r="P399" i="1"/>
  <c r="P398" i="1"/>
  <c r="P397" i="1"/>
  <c r="P396" i="1"/>
  <c r="P395" i="1"/>
  <c r="P394" i="1"/>
  <c r="P393" i="1"/>
  <c r="P392" i="1"/>
  <c r="P391" i="1"/>
  <c r="P390" i="1"/>
  <c r="P389" i="1"/>
  <c r="P388" i="1"/>
  <c r="P387" i="1"/>
  <c r="P386" i="1"/>
  <c r="P385" i="1"/>
  <c r="P384" i="1"/>
  <c r="P383" i="1"/>
  <c r="P382" i="1"/>
  <c r="P381" i="1"/>
  <c r="P380" i="1"/>
  <c r="P379" i="1"/>
  <c r="P378" i="1"/>
  <c r="P377" i="1"/>
  <c r="P376" i="1"/>
  <c r="P375" i="1"/>
  <c r="P374" i="1"/>
  <c r="P373" i="1"/>
  <c r="P372" i="1"/>
  <c r="P371" i="1"/>
  <c r="P370" i="1"/>
  <c r="P369" i="1"/>
  <c r="P368" i="1"/>
  <c r="P367" i="1"/>
  <c r="P366" i="1"/>
  <c r="P365" i="1"/>
  <c r="P364" i="1"/>
  <c r="P363" i="1"/>
  <c r="P362" i="1"/>
  <c r="P361" i="1"/>
  <c r="P360" i="1"/>
  <c r="P359" i="1"/>
  <c r="P358" i="1"/>
  <c r="P357" i="1"/>
  <c r="P356" i="1"/>
  <c r="P355" i="1"/>
  <c r="P354" i="1"/>
  <c r="P353" i="1"/>
  <c r="P352" i="1"/>
  <c r="P351" i="1"/>
  <c r="P350" i="1"/>
  <c r="P349" i="1"/>
  <c r="P348" i="1"/>
  <c r="P347" i="1"/>
  <c r="P346" i="1"/>
  <c r="P345" i="1"/>
  <c r="P344" i="1"/>
  <c r="P343" i="1"/>
  <c r="P342" i="1"/>
  <c r="P341" i="1"/>
  <c r="P340" i="1"/>
  <c r="P339" i="1"/>
  <c r="P338" i="1"/>
  <c r="P337" i="1"/>
  <c r="P336" i="1"/>
  <c r="P335" i="1"/>
  <c r="P334" i="1"/>
  <c r="P333" i="1"/>
  <c r="P332" i="1"/>
  <c r="P331" i="1"/>
  <c r="P330" i="1"/>
  <c r="P329" i="1"/>
  <c r="P328" i="1"/>
  <c r="P327" i="1"/>
  <c r="P326" i="1"/>
  <c r="P325" i="1"/>
  <c r="P324" i="1"/>
  <c r="P323" i="1"/>
  <c r="P322" i="1"/>
  <c r="P321" i="1"/>
  <c r="P320" i="1"/>
  <c r="P319" i="1"/>
  <c r="P318" i="1"/>
  <c r="P317" i="1"/>
  <c r="P316" i="1"/>
  <c r="P315" i="1"/>
  <c r="P314" i="1"/>
  <c r="P313" i="1"/>
  <c r="P312" i="1"/>
  <c r="P311" i="1"/>
  <c r="P310" i="1"/>
  <c r="P309" i="1"/>
  <c r="P308" i="1"/>
  <c r="P307" i="1"/>
  <c r="P306" i="1"/>
  <c r="P305" i="1"/>
  <c r="P304" i="1"/>
  <c r="P303" i="1"/>
  <c r="P302" i="1"/>
  <c r="P301" i="1"/>
  <c r="P300" i="1"/>
  <c r="P299" i="1"/>
  <c r="P298" i="1"/>
  <c r="P297" i="1"/>
  <c r="P296" i="1"/>
  <c r="P295" i="1"/>
  <c r="P294" i="1"/>
  <c r="P293" i="1"/>
  <c r="P292" i="1"/>
  <c r="P291" i="1"/>
  <c r="P290" i="1"/>
  <c r="P289" i="1"/>
  <c r="P288" i="1"/>
  <c r="P287" i="1"/>
  <c r="P286" i="1"/>
  <c r="P285" i="1"/>
  <c r="P284" i="1"/>
  <c r="P283" i="1"/>
  <c r="P282" i="1"/>
  <c r="P281" i="1"/>
  <c r="P280" i="1"/>
  <c r="P279" i="1"/>
  <c r="P278" i="1"/>
  <c r="P277" i="1"/>
  <c r="P276" i="1"/>
  <c r="P275" i="1"/>
  <c r="P274" i="1"/>
  <c r="P273" i="1"/>
  <c r="P272" i="1"/>
  <c r="P271" i="1"/>
  <c r="P270" i="1"/>
  <c r="P269" i="1"/>
  <c r="P268" i="1"/>
  <c r="P267" i="1"/>
  <c r="P266" i="1"/>
  <c r="P265" i="1"/>
  <c r="P264" i="1"/>
  <c r="P263" i="1"/>
  <c r="P262" i="1"/>
  <c r="P261" i="1"/>
  <c r="P260" i="1"/>
  <c r="P259" i="1"/>
  <c r="P258" i="1"/>
  <c r="P257" i="1"/>
  <c r="P256" i="1"/>
  <c r="P255" i="1"/>
  <c r="P254" i="1"/>
  <c r="P253" i="1"/>
  <c r="P252" i="1"/>
  <c r="P251" i="1"/>
  <c r="P250" i="1"/>
  <c r="P249" i="1"/>
  <c r="P248" i="1"/>
  <c r="P247" i="1"/>
  <c r="P246" i="1"/>
  <c r="P245" i="1"/>
  <c r="P244" i="1"/>
  <c r="P243" i="1"/>
  <c r="P242" i="1"/>
  <c r="P241" i="1"/>
  <c r="P240" i="1"/>
  <c r="P239" i="1"/>
  <c r="P238" i="1"/>
  <c r="P237" i="1"/>
  <c r="P236" i="1"/>
  <c r="P235" i="1"/>
  <c r="P234" i="1"/>
  <c r="P233" i="1"/>
  <c r="P232" i="1"/>
  <c r="P231" i="1"/>
  <c r="P230" i="1"/>
  <c r="P229" i="1"/>
  <c r="P228" i="1"/>
  <c r="P227" i="1"/>
  <c r="P226" i="1"/>
  <c r="P225" i="1"/>
  <c r="P224" i="1"/>
  <c r="P223" i="1"/>
  <c r="P222" i="1"/>
  <c r="P221" i="1"/>
  <c r="P220" i="1"/>
  <c r="P219" i="1"/>
  <c r="P218" i="1"/>
  <c r="P217" i="1"/>
  <c r="P216" i="1"/>
  <c r="P215" i="1"/>
  <c r="P214" i="1"/>
  <c r="P213" i="1"/>
  <c r="P212" i="1"/>
  <c r="P211" i="1"/>
  <c r="P210" i="1"/>
  <c r="P209" i="1"/>
  <c r="P208" i="1"/>
  <c r="P207" i="1"/>
  <c r="P206" i="1"/>
  <c r="P205" i="1"/>
  <c r="P204" i="1"/>
  <c r="P203" i="1"/>
  <c r="P202" i="1"/>
  <c r="P201" i="1"/>
  <c r="P200" i="1"/>
  <c r="P199" i="1"/>
  <c r="P198" i="1"/>
  <c r="P197" i="1"/>
  <c r="P196" i="1"/>
  <c r="P195" i="1"/>
  <c r="P194" i="1"/>
  <c r="P193" i="1"/>
  <c r="P192" i="1"/>
  <c r="P191" i="1"/>
  <c r="P190" i="1"/>
  <c r="P189" i="1"/>
  <c r="P188" i="1"/>
  <c r="P187" i="1"/>
  <c r="P186" i="1"/>
  <c r="P185" i="1"/>
  <c r="P184" i="1"/>
  <c r="P183" i="1"/>
  <c r="P182" i="1"/>
  <c r="P181" i="1"/>
  <c r="P180" i="1"/>
  <c r="P179" i="1"/>
  <c r="P178" i="1"/>
  <c r="P177" i="1"/>
  <c r="P176" i="1"/>
  <c r="P175" i="1"/>
  <c r="P174" i="1"/>
  <c r="P173" i="1"/>
  <c r="P172" i="1"/>
  <c r="P171" i="1"/>
  <c r="P170" i="1"/>
  <c r="P169" i="1"/>
  <c r="P168" i="1"/>
  <c r="P167" i="1"/>
  <c r="P166" i="1"/>
  <c r="P165" i="1"/>
  <c r="P164" i="1"/>
  <c r="P163" i="1"/>
  <c r="P162" i="1"/>
  <c r="P161" i="1"/>
  <c r="P160" i="1"/>
  <c r="P159" i="1"/>
  <c r="P158" i="1"/>
  <c r="P157" i="1"/>
  <c r="P156" i="1"/>
  <c r="P155" i="1"/>
  <c r="P154" i="1"/>
  <c r="P153" i="1"/>
  <c r="P152" i="1"/>
  <c r="P151" i="1"/>
  <c r="P150" i="1"/>
  <c r="P149" i="1"/>
  <c r="P148" i="1"/>
  <c r="P147" i="1"/>
  <c r="P146" i="1"/>
  <c r="P145" i="1"/>
  <c r="P144" i="1"/>
  <c r="P143" i="1"/>
  <c r="P142" i="1"/>
  <c r="P141" i="1"/>
  <c r="P140" i="1"/>
  <c r="P139" i="1"/>
  <c r="P138" i="1"/>
  <c r="P137" i="1"/>
  <c r="P136" i="1"/>
  <c r="P135" i="1"/>
  <c r="P134" i="1"/>
  <c r="P133" i="1"/>
  <c r="P132" i="1"/>
  <c r="P131" i="1"/>
  <c r="P130" i="1"/>
  <c r="P129" i="1"/>
  <c r="P128" i="1"/>
  <c r="P127" i="1"/>
  <c r="P126" i="1"/>
  <c r="P125" i="1"/>
  <c r="P124" i="1"/>
  <c r="P123" i="1"/>
  <c r="P122" i="1"/>
  <c r="P121" i="1"/>
  <c r="P120" i="1"/>
  <c r="P119" i="1"/>
  <c r="P118" i="1"/>
  <c r="P117" i="1"/>
  <c r="P116" i="1"/>
  <c r="P115" i="1"/>
  <c r="P114" i="1"/>
  <c r="P113" i="1"/>
  <c r="P112" i="1"/>
  <c r="P111" i="1"/>
  <c r="P110" i="1"/>
  <c r="P109" i="1"/>
  <c r="P108" i="1"/>
  <c r="P107" i="1"/>
  <c r="P106" i="1"/>
  <c r="P105" i="1"/>
  <c r="P104" i="1"/>
  <c r="P103" i="1"/>
  <c r="P102" i="1"/>
  <c r="P101" i="1"/>
  <c r="P100" i="1"/>
  <c r="P99" i="1"/>
  <c r="P98" i="1"/>
  <c r="P97" i="1"/>
  <c r="P96" i="1"/>
  <c r="P95" i="1"/>
  <c r="P94" i="1"/>
  <c r="P93" i="1"/>
  <c r="P92" i="1"/>
  <c r="P91" i="1"/>
  <c r="P90" i="1"/>
  <c r="P89" i="1"/>
  <c r="P88" i="1"/>
  <c r="P87" i="1"/>
  <c r="P86" i="1"/>
  <c r="P85" i="1"/>
  <c r="P84" i="1"/>
  <c r="P83" i="1"/>
  <c r="P82" i="1"/>
  <c r="P81" i="1"/>
  <c r="P80" i="1"/>
  <c r="P79" i="1"/>
  <c r="P78" i="1"/>
  <c r="P77" i="1"/>
  <c r="P76" i="1"/>
  <c r="P75" i="1"/>
  <c r="P74" i="1"/>
  <c r="P73" i="1"/>
  <c r="P72" i="1"/>
  <c r="P71" i="1"/>
  <c r="P70" i="1"/>
  <c r="P69" i="1"/>
  <c r="P68" i="1"/>
  <c r="P67" i="1"/>
  <c r="P66" i="1"/>
  <c r="P65" i="1"/>
  <c r="P64" i="1"/>
  <c r="P63" i="1"/>
  <c r="P62" i="1"/>
  <c r="P61" i="1"/>
  <c r="P60" i="1"/>
  <c r="P59" i="1"/>
  <c r="P58" i="1"/>
  <c r="P57" i="1"/>
  <c r="P56" i="1"/>
  <c r="P55" i="1"/>
  <c r="P54" i="1"/>
  <c r="P53" i="1"/>
  <c r="P52" i="1"/>
  <c r="P51" i="1"/>
  <c r="P50" i="1"/>
  <c r="P49" i="1"/>
  <c r="P48" i="1"/>
  <c r="P47" i="1"/>
  <c r="P46" i="1"/>
  <c r="P45" i="1"/>
  <c r="P44" i="1"/>
  <c r="P43" i="1"/>
  <c r="P42" i="1"/>
  <c r="P41" i="1"/>
  <c r="P40" i="1"/>
  <c r="P39" i="1"/>
  <c r="P38" i="1"/>
  <c r="P37" i="1"/>
  <c r="P36" i="1"/>
  <c r="P35" i="1"/>
  <c r="P34" i="1"/>
  <c r="P33" i="1"/>
  <c r="P32" i="1"/>
  <c r="P31" i="1"/>
  <c r="P30" i="1"/>
  <c r="P29" i="1"/>
  <c r="P28" i="1"/>
  <c r="P27" i="1"/>
  <c r="P26" i="1"/>
  <c r="P25" i="1"/>
  <c r="P24" i="1"/>
  <c r="P23" i="1"/>
  <c r="P22" i="1"/>
  <c r="P21" i="1"/>
  <c r="P20" i="1"/>
  <c r="P19" i="1"/>
  <c r="P18" i="1"/>
  <c r="P17" i="1"/>
  <c r="P16" i="1"/>
  <c r="P15" i="1"/>
  <c r="P14" i="1"/>
  <c r="P13" i="1"/>
  <c r="P12" i="1"/>
  <c r="P11" i="1"/>
  <c r="P10" i="1"/>
  <c r="P9" i="1"/>
  <c r="P8" i="1"/>
  <c r="P7" i="1"/>
  <c r="K517" i="1"/>
  <c r="K516" i="1"/>
  <c r="K515" i="1"/>
  <c r="K514" i="1"/>
  <c r="K513" i="1"/>
  <c r="K512" i="1"/>
  <c r="K511" i="1"/>
  <c r="K510" i="1"/>
  <c r="K509" i="1"/>
  <c r="K508" i="1"/>
  <c r="K507" i="1"/>
  <c r="K506" i="1"/>
  <c r="K505" i="1"/>
  <c r="K504" i="1"/>
  <c r="K503" i="1"/>
  <c r="K502" i="1"/>
  <c r="K501" i="1"/>
  <c r="K500" i="1"/>
  <c r="K499" i="1"/>
  <c r="K498" i="1"/>
  <c r="K497" i="1"/>
  <c r="K496" i="1"/>
  <c r="K495" i="1"/>
  <c r="K494" i="1"/>
  <c r="K493" i="1"/>
  <c r="K492" i="1"/>
  <c r="K491" i="1"/>
  <c r="K490" i="1"/>
  <c r="K489" i="1"/>
  <c r="K488" i="1"/>
  <c r="K487" i="1"/>
  <c r="K486" i="1"/>
  <c r="K485" i="1"/>
  <c r="K484" i="1"/>
  <c r="K483" i="1"/>
  <c r="K482" i="1"/>
  <c r="K481" i="1"/>
  <c r="K480" i="1"/>
  <c r="K479" i="1"/>
  <c r="K478" i="1"/>
  <c r="K477" i="1"/>
  <c r="K476" i="1"/>
  <c r="K475" i="1"/>
  <c r="K474" i="1"/>
  <c r="K473" i="1"/>
  <c r="K472" i="1"/>
  <c r="K471" i="1"/>
  <c r="K470" i="1"/>
  <c r="K469" i="1"/>
  <c r="K468" i="1"/>
  <c r="K467" i="1"/>
  <c r="K466" i="1"/>
  <c r="K465" i="1"/>
  <c r="K464" i="1"/>
  <c r="K463" i="1"/>
  <c r="K462" i="1"/>
  <c r="K461" i="1"/>
  <c r="K460" i="1"/>
  <c r="K459" i="1"/>
  <c r="K458" i="1"/>
  <c r="K457" i="1"/>
  <c r="K456" i="1"/>
  <c r="K455" i="1"/>
  <c r="K454" i="1"/>
  <c r="K453" i="1"/>
  <c r="K452" i="1"/>
  <c r="K451" i="1"/>
  <c r="K450" i="1"/>
  <c r="K449" i="1"/>
  <c r="K448" i="1"/>
  <c r="K447" i="1"/>
  <c r="K446" i="1"/>
  <c r="K445" i="1"/>
  <c r="K444" i="1"/>
  <c r="K443" i="1"/>
  <c r="K442" i="1"/>
  <c r="K441" i="1"/>
  <c r="K440" i="1"/>
  <c r="K439" i="1"/>
  <c r="K438" i="1"/>
  <c r="K437" i="1"/>
  <c r="K436" i="1"/>
  <c r="K435" i="1"/>
  <c r="K434" i="1"/>
  <c r="K433" i="1"/>
  <c r="K432" i="1"/>
  <c r="K431" i="1"/>
  <c r="K430" i="1"/>
  <c r="K429" i="1"/>
  <c r="K428" i="1"/>
  <c r="K427" i="1"/>
  <c r="K426" i="1"/>
  <c r="K425" i="1"/>
  <c r="K424" i="1"/>
  <c r="K423" i="1"/>
  <c r="K422" i="1"/>
  <c r="K421" i="1"/>
  <c r="K420" i="1"/>
  <c r="K419" i="1"/>
  <c r="K418" i="1"/>
  <c r="K417" i="1"/>
  <c r="K416" i="1"/>
  <c r="K415" i="1"/>
  <c r="K414" i="1"/>
  <c r="K413" i="1"/>
  <c r="K412" i="1"/>
  <c r="K411" i="1"/>
  <c r="K410" i="1"/>
  <c r="K409" i="1"/>
  <c r="K408" i="1"/>
  <c r="K407" i="1"/>
  <c r="K406" i="1"/>
  <c r="K405" i="1"/>
  <c r="K404" i="1"/>
  <c r="K403" i="1"/>
  <c r="K402" i="1"/>
  <c r="K401" i="1"/>
  <c r="K400" i="1"/>
  <c r="K399" i="1"/>
  <c r="K398" i="1"/>
  <c r="K397" i="1"/>
  <c r="K396" i="1"/>
  <c r="K395" i="1"/>
  <c r="K394" i="1"/>
  <c r="K393" i="1"/>
  <c r="K392" i="1"/>
  <c r="K391" i="1"/>
  <c r="K390" i="1"/>
  <c r="K389" i="1"/>
  <c r="K388" i="1"/>
  <c r="K387" i="1"/>
  <c r="K386" i="1"/>
  <c r="K385" i="1"/>
  <c r="K384" i="1"/>
  <c r="K383" i="1"/>
  <c r="K382" i="1"/>
  <c r="K381" i="1"/>
  <c r="K380" i="1"/>
  <c r="K379" i="1"/>
  <c r="K378" i="1"/>
  <c r="K377" i="1"/>
  <c r="K376" i="1"/>
  <c r="K375" i="1"/>
  <c r="K374" i="1"/>
  <c r="K373" i="1"/>
  <c r="K372" i="1"/>
  <c r="K371" i="1"/>
  <c r="K370" i="1"/>
  <c r="K369" i="1"/>
  <c r="K368" i="1"/>
  <c r="K367" i="1"/>
  <c r="K366" i="1"/>
  <c r="K365" i="1"/>
  <c r="K364" i="1"/>
  <c r="K363" i="1"/>
  <c r="K362" i="1"/>
  <c r="K361" i="1"/>
  <c r="K360" i="1"/>
  <c r="K359" i="1"/>
  <c r="K358" i="1"/>
  <c r="K357" i="1"/>
  <c r="K356" i="1"/>
  <c r="K355" i="1"/>
  <c r="K354" i="1"/>
  <c r="K353" i="1"/>
  <c r="K352" i="1"/>
  <c r="K351" i="1"/>
  <c r="K350" i="1"/>
  <c r="K349" i="1"/>
  <c r="K348" i="1"/>
  <c r="K347" i="1"/>
  <c r="K346" i="1"/>
  <c r="K345" i="1"/>
  <c r="K344" i="1"/>
  <c r="K343" i="1"/>
  <c r="K342" i="1"/>
  <c r="K341" i="1"/>
  <c r="K340" i="1"/>
  <c r="K339" i="1"/>
  <c r="K338" i="1"/>
  <c r="K337" i="1"/>
  <c r="K336" i="1"/>
  <c r="K335" i="1"/>
  <c r="K334" i="1"/>
  <c r="K333" i="1"/>
  <c r="K332" i="1"/>
  <c r="K331" i="1"/>
  <c r="K330" i="1"/>
  <c r="K329" i="1"/>
  <c r="K328" i="1"/>
  <c r="K327" i="1"/>
  <c r="K326" i="1"/>
  <c r="K325" i="1"/>
  <c r="K324" i="1"/>
  <c r="K323" i="1"/>
  <c r="K322" i="1"/>
  <c r="K321" i="1"/>
  <c r="K320" i="1"/>
  <c r="K319" i="1"/>
  <c r="K318" i="1"/>
  <c r="K317" i="1"/>
  <c r="K316" i="1"/>
  <c r="K315" i="1"/>
  <c r="K314" i="1"/>
  <c r="K313" i="1"/>
  <c r="K312" i="1"/>
  <c r="K311" i="1"/>
  <c r="K310" i="1"/>
  <c r="K309" i="1"/>
  <c r="K308" i="1"/>
  <c r="K307" i="1"/>
  <c r="K306" i="1"/>
  <c r="K305" i="1"/>
  <c r="K304" i="1"/>
  <c r="K303" i="1"/>
  <c r="K302" i="1"/>
  <c r="K301" i="1"/>
  <c r="K300" i="1"/>
  <c r="K299" i="1"/>
  <c r="K298" i="1"/>
  <c r="K297" i="1"/>
  <c r="K296" i="1"/>
  <c r="K295" i="1"/>
  <c r="K294" i="1"/>
  <c r="K293" i="1"/>
  <c r="K292" i="1"/>
  <c r="K291" i="1"/>
  <c r="K290" i="1"/>
  <c r="K289" i="1"/>
  <c r="K288" i="1"/>
  <c r="K287" i="1"/>
  <c r="K286" i="1"/>
  <c r="K285" i="1"/>
  <c r="K284" i="1"/>
  <c r="K283" i="1"/>
  <c r="K282" i="1"/>
  <c r="K281" i="1"/>
  <c r="K280" i="1"/>
  <c r="K279" i="1"/>
  <c r="K278" i="1"/>
  <c r="K277" i="1"/>
  <c r="K276" i="1"/>
  <c r="K275" i="1"/>
  <c r="K274" i="1"/>
  <c r="K273" i="1"/>
  <c r="K272" i="1"/>
  <c r="K271" i="1"/>
  <c r="K270" i="1"/>
  <c r="K269" i="1"/>
  <c r="K268" i="1"/>
  <c r="K267" i="1"/>
  <c r="K266" i="1"/>
  <c r="K265" i="1"/>
  <c r="K264" i="1"/>
  <c r="K263" i="1"/>
  <c r="K262" i="1"/>
  <c r="K261" i="1"/>
  <c r="K260" i="1"/>
  <c r="K259" i="1"/>
  <c r="K258" i="1"/>
  <c r="K257" i="1"/>
  <c r="K256" i="1"/>
  <c r="K255" i="1"/>
  <c r="K254" i="1"/>
  <c r="K253" i="1"/>
  <c r="K252" i="1"/>
  <c r="K251" i="1"/>
  <c r="K250" i="1"/>
  <c r="K249" i="1"/>
  <c r="K248" i="1"/>
  <c r="K247" i="1"/>
  <c r="K246" i="1"/>
  <c r="K245" i="1"/>
  <c r="K244" i="1"/>
  <c r="K243" i="1"/>
  <c r="K242" i="1"/>
  <c r="K241" i="1"/>
  <c r="K240" i="1"/>
  <c r="K239" i="1"/>
  <c r="K238" i="1"/>
  <c r="K237" i="1"/>
  <c r="K236" i="1"/>
  <c r="K235" i="1"/>
  <c r="K234" i="1"/>
  <c r="K233" i="1"/>
  <c r="K232" i="1"/>
  <c r="K231" i="1"/>
  <c r="K230" i="1"/>
  <c r="K229" i="1"/>
  <c r="K228" i="1"/>
  <c r="K227" i="1"/>
  <c r="K226" i="1"/>
  <c r="K225" i="1"/>
  <c r="K224" i="1"/>
  <c r="K223" i="1"/>
  <c r="K222" i="1"/>
  <c r="K221" i="1"/>
  <c r="K220" i="1"/>
  <c r="K219" i="1"/>
  <c r="K218" i="1"/>
  <c r="K217" i="1"/>
  <c r="K216" i="1"/>
  <c r="K215" i="1"/>
  <c r="K214" i="1"/>
  <c r="K213" i="1"/>
  <c r="K212" i="1"/>
  <c r="K211" i="1"/>
  <c r="K210" i="1"/>
  <c r="K209" i="1"/>
  <c r="K208" i="1"/>
  <c r="K207" i="1"/>
  <c r="K206" i="1"/>
  <c r="K205" i="1"/>
  <c r="K204" i="1"/>
  <c r="K203" i="1"/>
  <c r="K202" i="1"/>
  <c r="K201" i="1"/>
  <c r="K200" i="1"/>
  <c r="K199" i="1"/>
  <c r="K198" i="1"/>
  <c r="K197" i="1"/>
  <c r="K196" i="1"/>
  <c r="K195" i="1"/>
  <c r="K194" i="1"/>
  <c r="K193" i="1"/>
  <c r="K192" i="1"/>
  <c r="K191" i="1"/>
  <c r="K190" i="1"/>
  <c r="K189" i="1"/>
  <c r="K188" i="1"/>
  <c r="K187" i="1"/>
  <c r="K186" i="1"/>
  <c r="K185" i="1"/>
  <c r="K184" i="1"/>
  <c r="K183" i="1"/>
  <c r="K182" i="1"/>
  <c r="K181" i="1"/>
  <c r="K180" i="1"/>
  <c r="K179" i="1"/>
  <c r="K178" i="1"/>
  <c r="K177" i="1"/>
  <c r="K176" i="1"/>
  <c r="K175" i="1"/>
  <c r="K174" i="1"/>
  <c r="K173" i="1"/>
  <c r="K172" i="1"/>
  <c r="K171" i="1"/>
  <c r="K170" i="1"/>
  <c r="K169" i="1"/>
  <c r="K168" i="1"/>
  <c r="K167" i="1"/>
  <c r="K166" i="1"/>
  <c r="K165" i="1"/>
  <c r="K164" i="1"/>
  <c r="K163" i="1"/>
  <c r="K162" i="1"/>
  <c r="K161" i="1"/>
  <c r="K160" i="1"/>
  <c r="K159" i="1"/>
  <c r="K158" i="1"/>
  <c r="K157" i="1"/>
  <c r="K156" i="1"/>
  <c r="K155" i="1"/>
  <c r="K154" i="1"/>
  <c r="K153" i="1"/>
  <c r="K152" i="1"/>
  <c r="K151" i="1"/>
  <c r="K150" i="1"/>
  <c r="K149" i="1"/>
  <c r="K148" i="1"/>
  <c r="K147" i="1"/>
  <c r="K146" i="1"/>
  <c r="K145" i="1"/>
  <c r="K144" i="1"/>
  <c r="K143" i="1"/>
  <c r="K142" i="1"/>
  <c r="K141" i="1"/>
  <c r="K140" i="1"/>
  <c r="K139" i="1"/>
  <c r="K138" i="1"/>
  <c r="K137" i="1"/>
  <c r="K136" i="1"/>
  <c r="K135" i="1"/>
  <c r="K134" i="1"/>
  <c r="K133" i="1"/>
  <c r="K132" i="1"/>
  <c r="K131" i="1"/>
  <c r="K130" i="1"/>
  <c r="K129" i="1"/>
  <c r="K128" i="1"/>
  <c r="K127" i="1"/>
  <c r="K126" i="1"/>
  <c r="K125" i="1"/>
  <c r="K124" i="1"/>
  <c r="K123" i="1"/>
  <c r="K122" i="1"/>
  <c r="K121" i="1"/>
  <c r="K120" i="1"/>
  <c r="K119" i="1"/>
  <c r="K118" i="1"/>
  <c r="K117" i="1"/>
  <c r="K116" i="1"/>
  <c r="K115" i="1"/>
  <c r="K114" i="1"/>
  <c r="K113" i="1"/>
  <c r="K112" i="1"/>
  <c r="K111" i="1"/>
  <c r="K110" i="1"/>
  <c r="K109" i="1"/>
  <c r="K108" i="1"/>
  <c r="K107" i="1"/>
  <c r="K106" i="1"/>
  <c r="K105" i="1"/>
  <c r="K104" i="1"/>
  <c r="K103" i="1"/>
  <c r="K102" i="1"/>
  <c r="K101" i="1"/>
  <c r="K100" i="1"/>
  <c r="K99" i="1"/>
  <c r="K98" i="1"/>
  <c r="K97" i="1"/>
  <c r="K96" i="1"/>
  <c r="K95" i="1"/>
  <c r="K94" i="1"/>
  <c r="K93" i="1"/>
  <c r="K92" i="1"/>
  <c r="K91" i="1"/>
  <c r="K90" i="1"/>
  <c r="K89" i="1"/>
  <c r="K88" i="1"/>
  <c r="K87" i="1"/>
  <c r="K86" i="1"/>
  <c r="K85" i="1"/>
  <c r="K84" i="1"/>
  <c r="K83" i="1"/>
  <c r="K82" i="1"/>
  <c r="K81" i="1"/>
  <c r="K80" i="1"/>
  <c r="K79" i="1"/>
  <c r="K78" i="1"/>
  <c r="K77" i="1"/>
  <c r="K76" i="1"/>
  <c r="K75" i="1"/>
  <c r="K74" i="1"/>
  <c r="K73" i="1"/>
  <c r="K72" i="1"/>
  <c r="K71" i="1"/>
  <c r="K70" i="1"/>
  <c r="K69" i="1"/>
  <c r="K68" i="1"/>
  <c r="K67" i="1"/>
  <c r="K66" i="1"/>
  <c r="K65" i="1"/>
  <c r="K64" i="1"/>
  <c r="K63" i="1"/>
  <c r="K62" i="1"/>
  <c r="K61" i="1"/>
  <c r="K60" i="1"/>
  <c r="K59" i="1"/>
  <c r="K58" i="1"/>
  <c r="K57" i="1"/>
  <c r="K56" i="1"/>
  <c r="K55" i="1"/>
  <c r="K54" i="1"/>
  <c r="K53" i="1"/>
  <c r="K52" i="1"/>
  <c r="K51" i="1"/>
  <c r="K50" i="1"/>
  <c r="K49" i="1"/>
  <c r="K48" i="1"/>
  <c r="K47" i="1"/>
  <c r="K46" i="1"/>
  <c r="K45" i="1"/>
  <c r="K44" i="1"/>
  <c r="K43" i="1"/>
  <c r="K42" i="1"/>
  <c r="K41" i="1"/>
  <c r="K40" i="1"/>
  <c r="K39" i="1"/>
  <c r="K38" i="1"/>
  <c r="K37" i="1"/>
  <c r="K36" i="1"/>
  <c r="K35" i="1"/>
  <c r="K34" i="1"/>
  <c r="K33" i="1"/>
  <c r="K32" i="1"/>
  <c r="K31" i="1"/>
  <c r="K30" i="1"/>
  <c r="K29" i="1"/>
  <c r="K28" i="1"/>
  <c r="K27" i="1"/>
  <c r="K26" i="1"/>
  <c r="K25" i="1"/>
  <c r="K24" i="1"/>
  <c r="K23" i="1"/>
  <c r="K22" i="1"/>
  <c r="K21" i="1"/>
  <c r="K20" i="1"/>
  <c r="K19" i="1"/>
  <c r="K18" i="1"/>
  <c r="K17" i="1"/>
  <c r="K16" i="1"/>
  <c r="K15" i="1"/>
  <c r="K14" i="1"/>
  <c r="K13" i="1"/>
  <c r="K12" i="1"/>
  <c r="K11" i="1"/>
  <c r="K10" i="1"/>
  <c r="K9" i="1"/>
  <c r="K8" i="1"/>
  <c r="K7" i="1"/>
  <c r="K6" i="1"/>
  <c r="P6" i="1"/>
  <c r="O517" i="1"/>
  <c r="O516" i="1"/>
  <c r="O515" i="1"/>
  <c r="O514" i="1"/>
  <c r="O513" i="1"/>
  <c r="O512" i="1"/>
  <c r="O511" i="1"/>
  <c r="O510" i="1"/>
  <c r="O509" i="1"/>
  <c r="O508" i="1"/>
  <c r="O507" i="1"/>
  <c r="O506" i="1"/>
  <c r="O505" i="1"/>
  <c r="O504" i="1"/>
  <c r="O503" i="1"/>
  <c r="O502" i="1"/>
  <c r="O501" i="1"/>
  <c r="O500" i="1"/>
  <c r="O499" i="1"/>
  <c r="O498" i="1"/>
  <c r="O497" i="1"/>
  <c r="O496" i="1"/>
  <c r="O495" i="1"/>
  <c r="O494" i="1"/>
  <c r="O493" i="1"/>
  <c r="O492" i="1"/>
  <c r="O491" i="1"/>
  <c r="O490" i="1"/>
  <c r="O489" i="1"/>
  <c r="O488" i="1"/>
  <c r="O487" i="1"/>
  <c r="O486" i="1"/>
  <c r="O485" i="1"/>
  <c r="O484" i="1"/>
  <c r="O483" i="1"/>
  <c r="O482" i="1"/>
  <c r="O481" i="1"/>
  <c r="O480" i="1"/>
  <c r="O479" i="1"/>
  <c r="O478" i="1"/>
  <c r="O477" i="1"/>
  <c r="O476" i="1"/>
  <c r="O475" i="1"/>
  <c r="O474" i="1"/>
  <c r="O473" i="1"/>
  <c r="O472" i="1"/>
  <c r="O471" i="1"/>
  <c r="O470" i="1"/>
  <c r="O469" i="1"/>
  <c r="O468" i="1"/>
  <c r="O467" i="1"/>
  <c r="O466" i="1"/>
  <c r="O465" i="1"/>
  <c r="O464" i="1"/>
  <c r="O463" i="1"/>
  <c r="O462" i="1"/>
  <c r="O461" i="1"/>
  <c r="O460" i="1"/>
  <c r="O459" i="1"/>
  <c r="O458" i="1"/>
  <c r="O457" i="1"/>
  <c r="O456" i="1"/>
  <c r="O455" i="1"/>
  <c r="O454" i="1"/>
  <c r="O453" i="1"/>
  <c r="O452" i="1"/>
  <c r="O451" i="1"/>
  <c r="O450" i="1"/>
  <c r="O449" i="1"/>
  <c r="O448" i="1"/>
  <c r="O447" i="1"/>
  <c r="O446" i="1"/>
  <c r="O445" i="1"/>
  <c r="O444" i="1"/>
  <c r="O443" i="1"/>
  <c r="O442" i="1"/>
  <c r="O441" i="1"/>
  <c r="O440" i="1"/>
  <c r="O439" i="1"/>
  <c r="O438" i="1"/>
  <c r="O437" i="1"/>
  <c r="O436" i="1"/>
  <c r="O435" i="1"/>
  <c r="O434" i="1"/>
  <c r="O433" i="1"/>
  <c r="O432" i="1"/>
  <c r="O431" i="1"/>
  <c r="O430" i="1"/>
  <c r="O429" i="1"/>
  <c r="O428" i="1"/>
  <c r="O427" i="1"/>
  <c r="O426" i="1"/>
  <c r="O425" i="1"/>
  <c r="O424" i="1"/>
  <c r="O423" i="1"/>
  <c r="O422" i="1"/>
  <c r="O421" i="1"/>
  <c r="O420" i="1"/>
  <c r="O419" i="1"/>
  <c r="O418" i="1"/>
  <c r="O417" i="1"/>
  <c r="O416" i="1"/>
  <c r="O415" i="1"/>
  <c r="O414" i="1"/>
  <c r="O413" i="1"/>
  <c r="O412" i="1"/>
  <c r="O411" i="1"/>
  <c r="O410" i="1"/>
  <c r="O409" i="1"/>
  <c r="O408" i="1"/>
  <c r="O407" i="1"/>
  <c r="O406" i="1"/>
  <c r="O405" i="1"/>
  <c r="O404" i="1"/>
  <c r="O403" i="1"/>
  <c r="O402" i="1"/>
  <c r="O401" i="1"/>
  <c r="O400" i="1"/>
  <c r="O399" i="1"/>
  <c r="O398" i="1"/>
  <c r="O397" i="1"/>
  <c r="O396" i="1"/>
  <c r="O395" i="1"/>
  <c r="O394" i="1"/>
  <c r="O393" i="1"/>
  <c r="O392" i="1"/>
  <c r="O391" i="1"/>
  <c r="O390" i="1"/>
  <c r="O389" i="1"/>
  <c r="O388" i="1"/>
  <c r="O387" i="1"/>
  <c r="O386" i="1"/>
  <c r="O385" i="1"/>
  <c r="O384" i="1"/>
  <c r="O383" i="1"/>
  <c r="O382" i="1"/>
  <c r="O381" i="1"/>
  <c r="O380" i="1"/>
  <c r="O379" i="1"/>
  <c r="O378" i="1"/>
  <c r="O377" i="1"/>
  <c r="O376" i="1"/>
  <c r="O375" i="1"/>
  <c r="O374" i="1"/>
  <c r="O373" i="1"/>
  <c r="O372" i="1"/>
  <c r="O371" i="1"/>
  <c r="O370" i="1"/>
  <c r="O369" i="1"/>
  <c r="O368" i="1"/>
  <c r="O367" i="1"/>
  <c r="O366" i="1"/>
  <c r="O365" i="1"/>
  <c r="O364" i="1"/>
  <c r="O363" i="1"/>
  <c r="O362" i="1"/>
  <c r="O361" i="1"/>
  <c r="O360" i="1"/>
  <c r="O359" i="1"/>
  <c r="O358" i="1"/>
  <c r="O357" i="1"/>
  <c r="O356" i="1"/>
  <c r="O355" i="1"/>
  <c r="O354" i="1"/>
  <c r="O353" i="1"/>
  <c r="O352" i="1"/>
  <c r="O351" i="1"/>
  <c r="O350" i="1"/>
  <c r="O349" i="1"/>
  <c r="O348" i="1"/>
  <c r="O347" i="1"/>
  <c r="O346" i="1"/>
  <c r="O345" i="1"/>
  <c r="O344" i="1"/>
  <c r="O343" i="1"/>
  <c r="O342" i="1"/>
  <c r="O341" i="1"/>
  <c r="O340" i="1"/>
  <c r="O339" i="1"/>
  <c r="O338" i="1"/>
  <c r="O337" i="1"/>
  <c r="O336" i="1"/>
  <c r="O335" i="1"/>
  <c r="O334" i="1"/>
  <c r="O333" i="1"/>
  <c r="O332" i="1"/>
  <c r="O331" i="1"/>
  <c r="O330" i="1"/>
  <c r="O329" i="1"/>
  <c r="O328" i="1"/>
  <c r="O327" i="1"/>
  <c r="O326" i="1"/>
  <c r="O325" i="1"/>
  <c r="O324" i="1"/>
  <c r="O323" i="1"/>
  <c r="O322" i="1"/>
  <c r="O321" i="1"/>
  <c r="O320" i="1"/>
  <c r="O319" i="1"/>
  <c r="O318" i="1"/>
  <c r="O317" i="1"/>
  <c r="O316" i="1"/>
  <c r="O315" i="1"/>
  <c r="O314" i="1"/>
  <c r="O313" i="1"/>
  <c r="O312" i="1"/>
  <c r="O311" i="1"/>
  <c r="O310" i="1"/>
  <c r="O309" i="1"/>
  <c r="O308" i="1"/>
  <c r="O307" i="1"/>
  <c r="O306" i="1"/>
  <c r="O305" i="1"/>
  <c r="O304" i="1"/>
  <c r="O303" i="1"/>
  <c r="O302" i="1"/>
  <c r="O301" i="1"/>
  <c r="O300" i="1"/>
  <c r="O299" i="1"/>
  <c r="O298" i="1"/>
  <c r="O297" i="1"/>
  <c r="O296" i="1"/>
  <c r="O295" i="1"/>
  <c r="O294" i="1"/>
  <c r="O293" i="1"/>
  <c r="O292" i="1"/>
  <c r="O291" i="1"/>
  <c r="O290" i="1"/>
  <c r="O289" i="1"/>
  <c r="O288" i="1"/>
  <c r="O287" i="1"/>
  <c r="O286" i="1"/>
  <c r="O285" i="1"/>
  <c r="O284" i="1"/>
  <c r="O283" i="1"/>
  <c r="O282" i="1"/>
  <c r="O281" i="1"/>
  <c r="O280" i="1"/>
  <c r="O279" i="1"/>
  <c r="O278" i="1"/>
  <c r="O277" i="1"/>
  <c r="O276" i="1"/>
  <c r="O275" i="1"/>
  <c r="O274" i="1"/>
  <c r="O273" i="1"/>
  <c r="O272" i="1"/>
  <c r="O271" i="1"/>
  <c r="O270" i="1"/>
  <c r="O269" i="1"/>
  <c r="O268" i="1"/>
  <c r="O267" i="1"/>
  <c r="O266" i="1"/>
  <c r="O265" i="1"/>
  <c r="O264" i="1"/>
  <c r="O263" i="1"/>
  <c r="O262" i="1"/>
  <c r="O261" i="1"/>
  <c r="O260" i="1"/>
  <c r="O259" i="1"/>
  <c r="O258" i="1"/>
  <c r="O257" i="1"/>
  <c r="O256" i="1"/>
  <c r="O255" i="1"/>
  <c r="O254" i="1"/>
  <c r="O253" i="1"/>
  <c r="O252" i="1"/>
  <c r="O251" i="1"/>
  <c r="O250" i="1"/>
  <c r="O249" i="1"/>
  <c r="O248" i="1"/>
  <c r="O247" i="1"/>
  <c r="O246" i="1"/>
  <c r="O245" i="1"/>
  <c r="O244" i="1"/>
  <c r="O243" i="1"/>
  <c r="O242" i="1"/>
  <c r="O241" i="1"/>
  <c r="O240" i="1"/>
  <c r="O239" i="1"/>
  <c r="O238" i="1"/>
  <c r="O237" i="1"/>
  <c r="O236" i="1"/>
  <c r="O235" i="1"/>
  <c r="O234" i="1"/>
  <c r="O233" i="1"/>
  <c r="O232" i="1"/>
  <c r="O231" i="1"/>
  <c r="O230" i="1"/>
  <c r="O229" i="1"/>
  <c r="O228" i="1"/>
  <c r="O227" i="1"/>
  <c r="O226" i="1"/>
  <c r="O225" i="1"/>
  <c r="O224" i="1"/>
  <c r="O223" i="1"/>
  <c r="O222" i="1"/>
  <c r="O221" i="1"/>
  <c r="O220" i="1"/>
  <c r="O219" i="1"/>
  <c r="O218" i="1"/>
  <c r="O217" i="1"/>
  <c r="O216" i="1"/>
  <c r="O215" i="1"/>
  <c r="O214" i="1"/>
  <c r="O213" i="1"/>
  <c r="O212" i="1"/>
  <c r="O211" i="1"/>
  <c r="O210" i="1"/>
  <c r="O209" i="1"/>
  <c r="O208" i="1"/>
  <c r="O207" i="1"/>
  <c r="O206" i="1"/>
  <c r="O205" i="1"/>
  <c r="O204" i="1"/>
  <c r="O203" i="1"/>
  <c r="O202" i="1"/>
  <c r="O201" i="1"/>
  <c r="O200" i="1"/>
  <c r="O199" i="1"/>
  <c r="O198" i="1"/>
  <c r="O197" i="1"/>
  <c r="O196" i="1"/>
  <c r="O195" i="1"/>
  <c r="O194" i="1"/>
  <c r="O193" i="1"/>
  <c r="O192" i="1"/>
  <c r="O191" i="1"/>
  <c r="O190" i="1"/>
  <c r="O189" i="1"/>
  <c r="O188" i="1"/>
  <c r="O187" i="1"/>
  <c r="O186" i="1"/>
  <c r="O185" i="1"/>
  <c r="O184" i="1"/>
  <c r="O183" i="1"/>
  <c r="O182" i="1"/>
  <c r="O181" i="1"/>
  <c r="O180" i="1"/>
  <c r="O179" i="1"/>
  <c r="O178" i="1"/>
  <c r="O177" i="1"/>
  <c r="O176" i="1"/>
  <c r="O175" i="1"/>
  <c r="O174" i="1"/>
  <c r="O173" i="1"/>
  <c r="O172" i="1"/>
  <c r="O171" i="1"/>
  <c r="O170" i="1"/>
  <c r="O169" i="1"/>
  <c r="O168" i="1"/>
  <c r="O167" i="1"/>
  <c r="O166" i="1"/>
  <c r="O165" i="1"/>
  <c r="O164" i="1"/>
  <c r="O163" i="1"/>
  <c r="O162" i="1"/>
  <c r="O161" i="1"/>
  <c r="O160" i="1"/>
  <c r="O159" i="1"/>
  <c r="O158" i="1"/>
  <c r="O157" i="1"/>
  <c r="O156" i="1"/>
  <c r="O155" i="1"/>
  <c r="O154" i="1"/>
  <c r="O153" i="1"/>
  <c r="O152" i="1"/>
  <c r="O151" i="1"/>
  <c r="O150" i="1"/>
  <c r="O149" i="1"/>
  <c r="O148" i="1"/>
  <c r="O147" i="1"/>
  <c r="O146" i="1"/>
  <c r="O145" i="1"/>
  <c r="O144" i="1"/>
  <c r="O143" i="1"/>
  <c r="O142" i="1"/>
  <c r="O141" i="1"/>
  <c r="O140" i="1"/>
  <c r="O139" i="1"/>
  <c r="O138" i="1"/>
  <c r="O137" i="1"/>
  <c r="O136" i="1"/>
  <c r="O135" i="1"/>
  <c r="O134" i="1"/>
  <c r="O133" i="1"/>
  <c r="O132" i="1"/>
  <c r="O131" i="1"/>
  <c r="O130" i="1"/>
  <c r="O129" i="1"/>
  <c r="O128" i="1"/>
  <c r="O127" i="1"/>
  <c r="O126" i="1"/>
  <c r="O125" i="1"/>
  <c r="O124" i="1"/>
  <c r="O123" i="1"/>
  <c r="O122" i="1"/>
  <c r="O121" i="1"/>
  <c r="O120" i="1"/>
  <c r="O119" i="1"/>
  <c r="O118" i="1"/>
  <c r="O117" i="1"/>
  <c r="O116" i="1"/>
  <c r="O115" i="1"/>
  <c r="O114" i="1"/>
  <c r="O113" i="1"/>
  <c r="O112" i="1"/>
  <c r="O111" i="1"/>
  <c r="O110" i="1"/>
  <c r="O109" i="1"/>
  <c r="O108" i="1"/>
  <c r="O107" i="1"/>
  <c r="O106" i="1"/>
  <c r="O105" i="1"/>
  <c r="O104" i="1"/>
  <c r="O103" i="1"/>
  <c r="O102" i="1"/>
  <c r="O101" i="1"/>
  <c r="O100" i="1"/>
  <c r="O99" i="1"/>
  <c r="O98" i="1"/>
  <c r="O97" i="1"/>
  <c r="O96" i="1"/>
  <c r="O95" i="1"/>
  <c r="O94" i="1"/>
  <c r="O93" i="1"/>
  <c r="O92" i="1"/>
  <c r="O91" i="1"/>
  <c r="O90" i="1"/>
  <c r="O89" i="1"/>
  <c r="O88" i="1"/>
  <c r="O87" i="1"/>
  <c r="O86" i="1"/>
  <c r="O85" i="1"/>
  <c r="O84" i="1"/>
  <c r="O83" i="1"/>
  <c r="O82" i="1"/>
  <c r="O81" i="1"/>
  <c r="O80" i="1"/>
  <c r="O79" i="1"/>
  <c r="O78" i="1"/>
  <c r="O77" i="1"/>
  <c r="O76" i="1"/>
  <c r="O75" i="1"/>
  <c r="O74" i="1"/>
  <c r="O73" i="1"/>
  <c r="O72" i="1"/>
  <c r="O71" i="1"/>
  <c r="O70" i="1"/>
  <c r="O69" i="1"/>
  <c r="O68" i="1"/>
  <c r="O67" i="1"/>
  <c r="O66" i="1"/>
  <c r="O65" i="1"/>
  <c r="O64" i="1"/>
  <c r="O63" i="1"/>
  <c r="O62" i="1"/>
  <c r="O61" i="1"/>
  <c r="O60" i="1"/>
  <c r="O59" i="1"/>
  <c r="O58" i="1"/>
  <c r="O57" i="1"/>
  <c r="O56" i="1"/>
  <c r="O55" i="1"/>
  <c r="O54" i="1"/>
  <c r="O53" i="1"/>
  <c r="O52" i="1"/>
  <c r="O51" i="1"/>
  <c r="O50" i="1"/>
  <c r="O49" i="1"/>
  <c r="O48" i="1"/>
  <c r="O47" i="1"/>
  <c r="O46" i="1"/>
  <c r="O45" i="1"/>
  <c r="O44" i="1"/>
  <c r="O43" i="1"/>
  <c r="O42" i="1"/>
  <c r="O41" i="1"/>
  <c r="O40" i="1"/>
  <c r="O39" i="1"/>
  <c r="O38" i="1"/>
  <c r="O37" i="1"/>
  <c r="O36" i="1"/>
  <c r="O35" i="1"/>
  <c r="O34" i="1"/>
  <c r="O33" i="1"/>
  <c r="O32" i="1"/>
  <c r="O31" i="1"/>
  <c r="O30" i="1"/>
  <c r="O29" i="1"/>
  <c r="O28" i="1"/>
  <c r="O27" i="1"/>
  <c r="O26" i="1"/>
  <c r="O25" i="1"/>
  <c r="O24" i="1"/>
  <c r="O23" i="1"/>
  <c r="O22" i="1"/>
  <c r="O21" i="1"/>
  <c r="O20" i="1"/>
  <c r="O19" i="1"/>
  <c r="O18" i="1"/>
  <c r="O17" i="1"/>
  <c r="O16" i="1"/>
  <c r="O15" i="1"/>
  <c r="O14" i="1"/>
  <c r="O13" i="1"/>
  <c r="O12" i="1"/>
  <c r="O11" i="1"/>
  <c r="O10" i="1"/>
  <c r="O9" i="1"/>
  <c r="O8" i="1"/>
  <c r="O7" i="1"/>
  <c r="O6" i="1"/>
  <c r="Q517" i="1"/>
  <c r="Q516" i="1"/>
  <c r="Q515" i="1"/>
  <c r="Q514" i="1"/>
  <c r="Q513" i="1"/>
  <c r="Q512" i="1"/>
  <c r="Q511" i="1"/>
  <c r="Q510" i="1"/>
  <c r="Q509" i="1"/>
  <c r="Q508" i="1"/>
  <c r="Q507" i="1"/>
  <c r="Q506" i="1"/>
  <c r="Q505" i="1"/>
  <c r="Q504" i="1"/>
  <c r="Q503" i="1"/>
  <c r="Q502" i="1"/>
  <c r="Q501" i="1"/>
  <c r="Q500" i="1"/>
  <c r="Q499" i="1"/>
  <c r="Q498" i="1"/>
  <c r="Q497" i="1"/>
  <c r="Q496" i="1"/>
  <c r="Q495" i="1"/>
  <c r="Q494" i="1"/>
  <c r="Q493" i="1"/>
  <c r="Q492" i="1"/>
  <c r="Q491" i="1"/>
  <c r="Q490" i="1"/>
  <c r="Q489" i="1"/>
  <c r="Q488" i="1"/>
  <c r="Q487" i="1"/>
  <c r="Q486" i="1"/>
  <c r="Q485" i="1"/>
  <c r="Q484" i="1"/>
  <c r="Q483" i="1"/>
  <c r="Q482" i="1"/>
  <c r="Q481" i="1"/>
  <c r="Q480" i="1"/>
  <c r="Q479" i="1"/>
  <c r="Q478" i="1"/>
  <c r="Q477" i="1"/>
  <c r="Q476" i="1"/>
  <c r="Q475" i="1"/>
  <c r="Q474" i="1"/>
  <c r="Q473" i="1"/>
  <c r="Q472" i="1"/>
  <c r="Q471" i="1"/>
  <c r="Q470" i="1"/>
  <c r="Q469" i="1"/>
  <c r="Q468" i="1"/>
  <c r="Q467" i="1"/>
  <c r="Q466" i="1"/>
  <c r="Q465" i="1"/>
  <c r="Q464" i="1"/>
  <c r="Q463" i="1"/>
  <c r="Q462" i="1"/>
  <c r="Q461" i="1"/>
  <c r="Q460" i="1"/>
  <c r="Q459" i="1"/>
  <c r="Q458" i="1"/>
  <c r="Q457" i="1"/>
  <c r="Q456" i="1"/>
  <c r="Q455" i="1"/>
  <c r="Q454" i="1"/>
  <c r="Q453" i="1"/>
  <c r="Q452" i="1"/>
  <c r="Q451" i="1"/>
  <c r="Q450" i="1"/>
  <c r="Q449" i="1"/>
  <c r="Q448" i="1"/>
  <c r="Q447" i="1"/>
  <c r="Q446" i="1"/>
  <c r="Q445" i="1"/>
  <c r="Q444" i="1"/>
  <c r="Q443" i="1"/>
  <c r="Q442" i="1"/>
  <c r="Q441" i="1"/>
  <c r="Q440" i="1"/>
  <c r="Q439" i="1"/>
  <c r="Q438" i="1"/>
  <c r="Q437" i="1"/>
  <c r="Q436" i="1"/>
  <c r="Q435" i="1"/>
  <c r="Q434" i="1"/>
  <c r="Q433" i="1"/>
  <c r="Q432" i="1"/>
  <c r="Q431" i="1"/>
  <c r="Q430" i="1"/>
  <c r="Q429" i="1"/>
  <c r="Q428" i="1"/>
  <c r="Q427" i="1"/>
  <c r="Q426" i="1"/>
  <c r="Q425" i="1"/>
  <c r="Q424" i="1"/>
  <c r="Q423" i="1"/>
  <c r="Q422" i="1"/>
  <c r="Q421" i="1"/>
  <c r="Q420" i="1"/>
  <c r="Q419" i="1"/>
  <c r="Q418" i="1"/>
  <c r="Q417" i="1"/>
  <c r="Q416" i="1"/>
  <c r="Q415" i="1"/>
  <c r="Q414" i="1"/>
  <c r="Q413" i="1"/>
  <c r="Q412" i="1"/>
  <c r="Q411" i="1"/>
  <c r="Q410" i="1"/>
  <c r="Q409" i="1"/>
  <c r="Q408" i="1"/>
  <c r="Q407" i="1"/>
  <c r="Q406" i="1"/>
  <c r="Q405" i="1"/>
  <c r="Q404" i="1"/>
  <c r="Q403" i="1"/>
  <c r="Q402" i="1"/>
  <c r="Q401" i="1"/>
  <c r="Q400" i="1"/>
  <c r="Q399" i="1"/>
  <c r="Q398" i="1"/>
  <c r="Q397" i="1"/>
  <c r="Q396" i="1"/>
  <c r="Q395" i="1"/>
  <c r="Q394" i="1"/>
  <c r="Q393" i="1"/>
  <c r="Q392" i="1"/>
  <c r="Q391" i="1"/>
  <c r="Q390" i="1"/>
  <c r="Q389" i="1"/>
  <c r="Q388" i="1"/>
  <c r="Q387" i="1"/>
  <c r="Q386" i="1"/>
  <c r="Q385" i="1"/>
  <c r="Q384" i="1"/>
  <c r="Q383" i="1"/>
  <c r="Q382" i="1"/>
  <c r="Q381" i="1"/>
  <c r="Q380" i="1"/>
  <c r="Q379" i="1"/>
  <c r="Q378" i="1"/>
  <c r="Q377" i="1"/>
  <c r="Q376" i="1"/>
  <c r="Q375" i="1"/>
  <c r="Q374" i="1"/>
  <c r="Q373" i="1"/>
  <c r="Q372" i="1"/>
  <c r="Q371" i="1"/>
  <c r="Q370" i="1"/>
  <c r="Q369" i="1"/>
  <c r="Q368" i="1"/>
  <c r="Q367" i="1"/>
  <c r="Q366" i="1"/>
  <c r="Q365" i="1"/>
  <c r="Q364" i="1"/>
  <c r="Q363" i="1"/>
  <c r="Q362" i="1"/>
  <c r="Q361" i="1"/>
  <c r="Q360" i="1"/>
  <c r="Q359" i="1"/>
  <c r="Q358" i="1"/>
  <c r="Q357" i="1"/>
  <c r="Q356" i="1"/>
  <c r="Q355" i="1"/>
  <c r="Q354" i="1"/>
  <c r="Q353" i="1"/>
  <c r="Q352" i="1"/>
  <c r="Q351" i="1"/>
  <c r="Q350" i="1"/>
  <c r="Q349" i="1"/>
  <c r="Q348" i="1"/>
  <c r="Q347" i="1"/>
  <c r="Q346" i="1"/>
  <c r="Q345" i="1"/>
  <c r="Q344" i="1"/>
  <c r="Q343" i="1"/>
  <c r="Q342" i="1"/>
  <c r="Q341" i="1"/>
  <c r="Q340" i="1"/>
  <c r="Q339" i="1"/>
  <c r="Q338" i="1"/>
  <c r="Q337" i="1"/>
  <c r="Q336" i="1"/>
  <c r="Q335" i="1"/>
  <c r="Q334" i="1"/>
  <c r="Q333" i="1"/>
  <c r="Q332" i="1"/>
  <c r="Q331" i="1"/>
  <c r="Q330" i="1"/>
  <c r="Q329" i="1"/>
  <c r="Q328" i="1"/>
  <c r="Q327" i="1"/>
  <c r="Q326" i="1"/>
  <c r="Q325" i="1"/>
  <c r="Q324" i="1"/>
  <c r="Q323" i="1"/>
  <c r="Q322" i="1"/>
  <c r="Q321" i="1"/>
  <c r="Q320" i="1"/>
  <c r="Q319" i="1"/>
  <c r="Q318" i="1"/>
  <c r="Q317" i="1"/>
  <c r="Q316" i="1"/>
  <c r="Q315" i="1"/>
  <c r="Q314" i="1"/>
  <c r="Q313" i="1"/>
  <c r="Q312" i="1"/>
  <c r="Q311" i="1"/>
  <c r="Q310" i="1"/>
  <c r="Q309" i="1"/>
  <c r="Q308" i="1"/>
  <c r="Q307" i="1"/>
  <c r="Q306" i="1"/>
  <c r="Q305" i="1"/>
  <c r="Q304" i="1"/>
  <c r="Q303" i="1"/>
  <c r="Q302" i="1"/>
  <c r="Q301" i="1"/>
  <c r="Q300" i="1"/>
  <c r="Q299" i="1"/>
  <c r="Q298" i="1"/>
  <c r="Q297" i="1"/>
  <c r="Q296" i="1"/>
  <c r="Q295" i="1"/>
  <c r="Q294" i="1"/>
  <c r="Q293" i="1"/>
  <c r="Q292" i="1"/>
  <c r="Q291" i="1"/>
  <c r="Q290" i="1"/>
  <c r="Q289" i="1"/>
  <c r="Q288" i="1"/>
  <c r="Q287" i="1"/>
  <c r="Q286" i="1"/>
  <c r="Q285" i="1"/>
  <c r="Q284" i="1"/>
  <c r="Q283" i="1"/>
  <c r="Q282" i="1"/>
  <c r="Q281" i="1"/>
  <c r="Q280" i="1"/>
  <c r="Q279" i="1"/>
  <c r="Q278" i="1"/>
  <c r="Q277" i="1"/>
  <c r="Q276" i="1"/>
  <c r="Q275" i="1"/>
  <c r="Q274" i="1"/>
  <c r="Q273" i="1"/>
  <c r="Q272" i="1"/>
  <c r="Q271" i="1"/>
  <c r="Q270" i="1"/>
  <c r="Q269" i="1"/>
  <c r="Q268" i="1"/>
  <c r="Q267" i="1"/>
  <c r="Q266" i="1"/>
  <c r="Q265" i="1"/>
  <c r="Q264" i="1"/>
  <c r="Q263" i="1"/>
  <c r="Q262" i="1"/>
  <c r="Q261" i="1"/>
  <c r="Q260" i="1"/>
  <c r="Q259" i="1"/>
  <c r="Q258" i="1"/>
  <c r="Q257" i="1"/>
  <c r="Q256" i="1"/>
  <c r="Q255" i="1"/>
  <c r="Q254" i="1"/>
  <c r="Q253" i="1"/>
  <c r="Q252" i="1"/>
  <c r="Q251" i="1"/>
  <c r="Q250" i="1"/>
  <c r="Q249" i="1"/>
  <c r="Q248" i="1"/>
  <c r="Q247" i="1"/>
  <c r="Q246" i="1"/>
  <c r="Q245" i="1"/>
  <c r="Q244" i="1"/>
  <c r="Q243" i="1"/>
  <c r="Q242" i="1"/>
  <c r="Q241" i="1"/>
  <c r="Q240" i="1"/>
  <c r="Q239" i="1"/>
  <c r="Q238" i="1"/>
  <c r="Q237" i="1"/>
  <c r="Q236" i="1"/>
  <c r="Q235" i="1"/>
  <c r="Q234" i="1"/>
  <c r="Q233" i="1"/>
  <c r="Q232" i="1"/>
  <c r="Q231" i="1"/>
  <c r="Q230" i="1"/>
  <c r="Q229" i="1"/>
  <c r="Q228" i="1"/>
  <c r="Q227" i="1"/>
  <c r="Q226" i="1"/>
  <c r="Q225" i="1"/>
  <c r="Q224" i="1"/>
  <c r="Q223" i="1"/>
  <c r="Q222" i="1"/>
  <c r="Q221" i="1"/>
  <c r="Q220" i="1"/>
  <c r="Q219" i="1"/>
  <c r="Q218" i="1"/>
  <c r="Q217" i="1"/>
  <c r="Q216" i="1"/>
  <c r="Q215" i="1"/>
  <c r="Q214" i="1"/>
  <c r="Q213" i="1"/>
  <c r="Q212" i="1"/>
  <c r="Q211" i="1"/>
  <c r="Q210" i="1"/>
  <c r="Q209" i="1"/>
  <c r="Q208" i="1"/>
  <c r="Q207" i="1"/>
  <c r="Q206" i="1"/>
  <c r="Q205" i="1"/>
  <c r="Q204" i="1"/>
  <c r="Q203" i="1"/>
  <c r="Q202" i="1"/>
  <c r="Q201" i="1"/>
  <c r="Q200" i="1"/>
  <c r="Q199" i="1"/>
  <c r="Q198" i="1"/>
  <c r="Q197" i="1"/>
  <c r="Q196" i="1"/>
  <c r="Q195" i="1"/>
  <c r="Q194" i="1"/>
  <c r="Q193" i="1"/>
  <c r="Q192" i="1"/>
  <c r="Q191" i="1"/>
  <c r="Q190" i="1"/>
  <c r="Q189" i="1"/>
  <c r="Q188" i="1"/>
  <c r="Q187" i="1"/>
  <c r="Q186" i="1"/>
  <c r="Q185" i="1"/>
  <c r="Q184" i="1"/>
  <c r="Q183" i="1"/>
  <c r="Q182" i="1"/>
  <c r="Q181" i="1"/>
  <c r="Q180" i="1"/>
  <c r="Q179" i="1"/>
  <c r="Q178" i="1"/>
  <c r="Q177" i="1"/>
  <c r="Q176" i="1"/>
  <c r="Q175" i="1"/>
  <c r="Q174" i="1"/>
  <c r="Q173" i="1"/>
  <c r="Q172" i="1"/>
  <c r="Q171" i="1"/>
  <c r="Q170" i="1"/>
  <c r="Q169" i="1"/>
  <c r="Q168" i="1"/>
  <c r="Q167" i="1"/>
  <c r="Q166" i="1"/>
  <c r="Q165" i="1"/>
  <c r="Q164" i="1"/>
  <c r="Q163" i="1"/>
  <c r="Q162" i="1"/>
  <c r="Q161" i="1"/>
  <c r="Q160" i="1"/>
  <c r="Q159" i="1"/>
  <c r="Q158" i="1"/>
  <c r="Q157" i="1"/>
  <c r="Q156" i="1"/>
  <c r="Q155" i="1"/>
  <c r="Q154" i="1"/>
  <c r="Q153" i="1"/>
  <c r="Q152" i="1"/>
  <c r="Q151" i="1"/>
  <c r="Q150" i="1"/>
  <c r="Q149" i="1"/>
  <c r="Q148" i="1"/>
  <c r="Q147" i="1"/>
  <c r="Q146" i="1"/>
  <c r="Q145" i="1"/>
  <c r="Q144" i="1"/>
  <c r="Q143" i="1"/>
  <c r="Q142" i="1"/>
  <c r="Q141" i="1"/>
  <c r="Q140" i="1"/>
  <c r="Q139" i="1"/>
  <c r="Q138" i="1"/>
  <c r="Q137" i="1"/>
  <c r="Q136" i="1"/>
  <c r="Q135" i="1"/>
  <c r="Q134" i="1"/>
  <c r="Q133" i="1"/>
  <c r="Q132" i="1"/>
  <c r="Q131" i="1"/>
  <c r="Q130" i="1"/>
  <c r="Q129" i="1"/>
  <c r="Q128" i="1"/>
  <c r="Q127" i="1"/>
  <c r="Q126" i="1"/>
  <c r="Q125" i="1"/>
  <c r="Q124" i="1"/>
  <c r="Q123" i="1"/>
  <c r="Q122" i="1"/>
  <c r="Q121" i="1"/>
  <c r="Q120" i="1"/>
  <c r="Q119" i="1"/>
  <c r="Q118" i="1"/>
  <c r="Q117" i="1"/>
  <c r="Q116" i="1"/>
  <c r="Q115" i="1"/>
  <c r="Q114" i="1"/>
  <c r="Q113" i="1"/>
  <c r="Q112" i="1"/>
  <c r="Q111" i="1"/>
  <c r="Q110" i="1"/>
  <c r="Q109" i="1"/>
  <c r="Q108" i="1"/>
  <c r="Q107" i="1"/>
  <c r="Q106" i="1"/>
  <c r="Q105" i="1"/>
  <c r="Q104" i="1"/>
  <c r="Q103" i="1"/>
  <c r="Q102" i="1"/>
  <c r="Q101" i="1"/>
  <c r="Q100" i="1"/>
  <c r="Q99" i="1"/>
  <c r="Q98" i="1"/>
  <c r="Q97" i="1"/>
  <c r="Q96" i="1"/>
  <c r="Q95" i="1"/>
  <c r="Q94" i="1"/>
  <c r="Q93" i="1"/>
  <c r="Q92" i="1"/>
  <c r="Q91" i="1"/>
  <c r="Q90" i="1"/>
  <c r="Q89" i="1"/>
  <c r="Q88" i="1"/>
  <c r="Q87" i="1"/>
  <c r="Q86" i="1"/>
  <c r="Q85" i="1"/>
  <c r="Q84" i="1"/>
  <c r="Q83" i="1"/>
  <c r="Q82" i="1"/>
  <c r="Q81" i="1"/>
  <c r="Q80" i="1"/>
  <c r="Q79" i="1"/>
  <c r="Q78" i="1"/>
  <c r="Q77" i="1"/>
  <c r="Q76" i="1"/>
  <c r="Q75" i="1"/>
  <c r="Q74" i="1"/>
  <c r="Q73" i="1"/>
  <c r="Q72" i="1"/>
  <c r="Q71" i="1"/>
  <c r="Q70" i="1"/>
  <c r="Q69" i="1"/>
  <c r="Q68" i="1"/>
  <c r="Q67" i="1"/>
  <c r="Q66" i="1"/>
  <c r="Q65" i="1"/>
  <c r="Q64" i="1"/>
  <c r="Q63" i="1"/>
  <c r="Q62" i="1"/>
  <c r="Q61" i="1"/>
  <c r="Q60" i="1"/>
  <c r="Q59" i="1"/>
  <c r="Q58" i="1"/>
  <c r="Q57" i="1"/>
  <c r="Q56" i="1"/>
  <c r="Q55" i="1"/>
  <c r="Q54" i="1"/>
  <c r="Q53" i="1"/>
  <c r="Q52" i="1"/>
  <c r="Q51" i="1"/>
  <c r="Q50" i="1"/>
  <c r="Q49" i="1"/>
  <c r="Q48" i="1"/>
  <c r="Q47" i="1"/>
  <c r="Q46" i="1"/>
  <c r="Q45" i="1"/>
  <c r="Q44" i="1"/>
  <c r="Q43" i="1"/>
  <c r="Q42" i="1"/>
  <c r="Q41" i="1"/>
  <c r="Q40" i="1"/>
  <c r="Q39" i="1"/>
  <c r="Q38" i="1"/>
  <c r="Q37" i="1"/>
  <c r="Q36" i="1"/>
  <c r="Q35" i="1"/>
  <c r="Q34" i="1"/>
  <c r="Q33" i="1"/>
  <c r="Q32" i="1"/>
  <c r="Q31" i="1"/>
  <c r="Q30" i="1"/>
  <c r="Q29" i="1"/>
  <c r="Q28" i="1"/>
  <c r="Q27" i="1"/>
  <c r="Q26" i="1"/>
  <c r="Q25" i="1"/>
  <c r="Q24" i="1"/>
  <c r="Q23" i="1"/>
  <c r="Q22" i="1"/>
  <c r="Q21" i="1"/>
  <c r="Q20" i="1"/>
  <c r="Q19" i="1"/>
  <c r="Q18" i="1"/>
  <c r="Q17" i="1"/>
  <c r="Q16" i="1"/>
  <c r="Q15" i="1"/>
  <c r="Q14" i="1"/>
  <c r="Q13" i="1"/>
  <c r="Q12" i="1"/>
  <c r="Q11" i="1"/>
  <c r="Q10" i="1"/>
  <c r="Q9" i="1"/>
  <c r="Q8" i="1"/>
  <c r="Q7" i="1"/>
  <c r="Q6" i="1"/>
  <c r="A7" i="1" l="1"/>
  <c r="A19" i="1"/>
  <c r="A18" i="1"/>
  <c r="A17" i="1"/>
  <c r="A16" i="1"/>
  <c r="A15" i="1"/>
  <c r="A14" i="1"/>
  <c r="A13" i="1"/>
  <c r="A12" i="1"/>
  <c r="A11" i="1"/>
  <c r="A10" i="1"/>
  <c r="A9" i="1"/>
  <c r="A8" i="1"/>
  <c r="A6" i="1"/>
  <c r="K5" i="1"/>
  <c r="H2" i="1" l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name="Новый текстовый документ (2)" type="6" refreshedVersion="6" background="1" saveData="1">
    <textPr codePage="65001" sourceFile="G:\Users\Аллочка и Леша\Desktop\Новый текстовый документ (2).txt" decimal="," thousands=" " tab="0" comma="1">
      <textFields count="2">
        <textField/>
        <textField/>
      </textFields>
    </textPr>
  </connection>
</connections>
</file>

<file path=xl/sharedStrings.xml><?xml version="1.0" encoding="utf-8"?>
<sst xmlns="http://schemas.openxmlformats.org/spreadsheetml/2006/main" count="91" uniqueCount="89">
  <si>
    <t>Номер сертификата</t>
  </si>
  <si>
    <t>Фамилия</t>
  </si>
  <si>
    <t>Имя</t>
  </si>
  <si>
    <t>Отчество</t>
  </si>
  <si>
    <t>дата рождения</t>
  </si>
  <si>
    <t>Тип ДУЛ</t>
  </si>
  <si>
    <t>Серия ДУЛ</t>
  </si>
  <si>
    <t>Номер ДУЛ</t>
  </si>
  <si>
    <t>№</t>
  </si>
  <si>
    <t>Заполняется, в случае если номер сертификата не известен/отсутствует</t>
  </si>
  <si>
    <t>id муниципалитета</t>
  </si>
  <si>
    <t>проверка</t>
  </si>
  <si>
    <t>проверка ДУЛ</t>
  </si>
  <si>
    <t>проверка заполненности</t>
  </si>
  <si>
    <t>проверка сертификата</t>
  </si>
  <si>
    <t>id</t>
  </si>
  <si>
    <t>Название муниципалитета</t>
  </si>
  <si>
    <t>идентификатор заполненности таблицы</t>
  </si>
  <si>
    <t>Проверка кириллицы в ФИО</t>
  </si>
  <si>
    <t>5DANsCsE</t>
  </si>
  <si>
    <r>
      <t xml:space="preserve">Для обеспечения возможности импорта списка детей в АИС "ПФДО" обращайте внимание на необходимость правильного заполнения таблицы:
1. Убедитесь, что индикатор заполненности таблицы (справа) "горит" зеленым цветом. Это значит все строки заполнены правильно.
2. Левый столбец каждой заполняемой строки должен представлять из себя порядковый номер зеленого цвета. В ином случае данные внесены не верно.
3. Указывается </t>
    </r>
    <r>
      <rPr>
        <b/>
        <sz val="11"/>
        <color theme="1"/>
        <rFont val="Calibri"/>
        <family val="2"/>
        <charset val="204"/>
        <scheme val="minor"/>
      </rPr>
      <t>или</t>
    </r>
    <r>
      <rPr>
        <sz val="11"/>
        <color theme="1"/>
        <rFont val="Calibri"/>
        <family val="2"/>
        <charset val="204"/>
        <scheme val="minor"/>
      </rPr>
      <t xml:space="preserve"> номер сертификата </t>
    </r>
    <r>
      <rPr>
        <b/>
        <sz val="11"/>
        <color theme="1"/>
        <rFont val="Calibri"/>
        <family val="2"/>
        <charset val="204"/>
        <scheme val="minor"/>
      </rPr>
      <t>или</t>
    </r>
    <r>
      <rPr>
        <sz val="11"/>
        <color theme="1"/>
        <rFont val="Calibri"/>
        <family val="2"/>
        <charset val="204"/>
        <scheme val="minor"/>
      </rPr>
      <t xml:space="preserve"> персональные данные ребенка. Если указываете номер сертификата, все остальные поля заполнять не нужно, если указываете иные поля - не заполняйте номер сертификата.
4. При внесении ФИО используйте только кириллические буквы, избегайте указания пробелов (они часто захватываются при процедуре "копировать-вставить").
5. В таблице можно указать один из двух типов документов </t>
    </r>
    <r>
      <rPr>
        <b/>
        <sz val="11"/>
        <color theme="1"/>
        <rFont val="Calibri"/>
        <family val="2"/>
        <charset val="204"/>
        <scheme val="minor"/>
      </rPr>
      <t>Российского образца</t>
    </r>
    <r>
      <rPr>
        <sz val="11"/>
        <color theme="1"/>
        <rFont val="Calibri"/>
        <family val="2"/>
        <charset val="204"/>
        <scheme val="minor"/>
      </rPr>
      <t>: паспорт или свидетельство о рождении. Свидетельство о рождении имеет серию в виде римских букв, тире и двух кириллических букв, будьте внимательны.
6. При указании ПДн муниципалитет проживания детей обязательно выбирайте из списка.</t>
    </r>
  </si>
  <si>
    <t>Муниципалитет проживания ребенка</t>
  </si>
  <si>
    <t>Городской округ Баксан</t>
  </si>
  <si>
    <t>Лескенский муниципальный район</t>
  </si>
  <si>
    <t>Баксанский муниципальный район</t>
  </si>
  <si>
    <t>Городской округ Прохладный</t>
  </si>
  <si>
    <t>Эльбрусский муниципальный район</t>
  </si>
  <si>
    <t>Чегемский муниципальный район</t>
  </si>
  <si>
    <t>Майский муниципальный район</t>
  </si>
  <si>
    <t>Терский муниципальный район</t>
  </si>
  <si>
    <t>Зольский муниципальный район</t>
  </si>
  <si>
    <t>Урванский муниципальный район</t>
  </si>
  <si>
    <t>Городской округ Нальчик</t>
  </si>
  <si>
    <t>Прохладненский муниципальный район</t>
  </si>
  <si>
    <t>Черекский муниципальный район</t>
  </si>
  <si>
    <t>Каншоков</t>
  </si>
  <si>
    <t>Андемир</t>
  </si>
  <si>
    <t>Ахмедович</t>
  </si>
  <si>
    <t>Катаев</t>
  </si>
  <si>
    <t>Идар</t>
  </si>
  <si>
    <t>Муратович</t>
  </si>
  <si>
    <t>Тарканова</t>
  </si>
  <si>
    <t>Диана</t>
  </si>
  <si>
    <t>Валерьевна</t>
  </si>
  <si>
    <t>Гонибова</t>
  </si>
  <si>
    <t>Лалина</t>
  </si>
  <si>
    <t>Султановна</t>
  </si>
  <si>
    <t>Кишев</t>
  </si>
  <si>
    <t>Алимбек</t>
  </si>
  <si>
    <t>Тхаитлова</t>
  </si>
  <si>
    <t>Эллина</t>
  </si>
  <si>
    <t>Эдиковна</t>
  </si>
  <si>
    <t>Уразаева</t>
  </si>
  <si>
    <t>Камилла</t>
  </si>
  <si>
    <t>Андзоровна</t>
  </si>
  <si>
    <t>Фиапшева</t>
  </si>
  <si>
    <t>Нателла</t>
  </si>
  <si>
    <t>Кудаева</t>
  </si>
  <si>
    <t>Даяна</t>
  </si>
  <si>
    <t>Ордашева</t>
  </si>
  <si>
    <t>Эмилия</t>
  </si>
  <si>
    <t>Рустамовна</t>
  </si>
  <si>
    <t>Гедгагов</t>
  </si>
  <si>
    <t>Адам</t>
  </si>
  <si>
    <t>Олегович</t>
  </si>
  <si>
    <t>Адмир</t>
  </si>
  <si>
    <t>Тарканов</t>
  </si>
  <si>
    <t>Асланович</t>
  </si>
  <si>
    <t>0709856615</t>
  </si>
  <si>
    <t>0709310450</t>
  </si>
  <si>
    <t>0709184945</t>
  </si>
  <si>
    <t>0709904479</t>
  </si>
  <si>
    <t>Русланович</t>
  </si>
  <si>
    <t>0709926479</t>
  </si>
  <si>
    <t>0709870602</t>
  </si>
  <si>
    <t>0709132008</t>
  </si>
  <si>
    <t>Асланновна</t>
  </si>
  <si>
    <t>0709276595</t>
  </si>
  <si>
    <t>Гидовой</t>
  </si>
  <si>
    <t>Хадиджы</t>
  </si>
  <si>
    <t>Артуровны</t>
  </si>
  <si>
    <t>0709824434</t>
  </si>
  <si>
    <t>Анзоровна</t>
  </si>
  <si>
    <t>0709780598</t>
  </si>
  <si>
    <t>0709653121</t>
  </si>
  <si>
    <t>0709012127</t>
  </si>
  <si>
    <t>0709484436</t>
  </si>
  <si>
    <t>0709569170</t>
  </si>
  <si>
    <t>Тамерлан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</si>
</sst>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F800]dddd\,\ mmmm\ dd\,\ yyyy"/>
  </numFmts>
  <fonts count="3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8"/>
      <color rgb="FF212121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 applyProtection="1">
      <alignment horizontal="center" vertical="center"/>
      <protection hidden="1"/>
    </xf>
    <xf numFmtId="0" fontId="0" fillId="0" borderId="0" xfId="0" applyAlignment="1">
      <alignment wrapText="1"/>
    </xf>
    <xf numFmtId="0" fontId="0" fillId="0" borderId="1" xfId="0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0" fillId="3" borderId="0" xfId="0" applyFill="1" applyAlignment="1">
      <alignment wrapText="1"/>
    </xf>
    <xf numFmtId="0" fontId="0" fillId="3" borderId="0" xfId="0" applyFill="1"/>
    <xf numFmtId="0" fontId="0" fillId="3" borderId="0" xfId="0" applyFill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 indent="1"/>
    </xf>
    <xf numFmtId="0" fontId="0" fillId="2" borderId="1" xfId="0" applyFill="1" applyBorder="1" applyAlignment="1" applyProtection="1">
      <alignment horizontal="center" vertical="center" wrapText="1"/>
      <protection locked="0"/>
    </xf>
    <xf numFmtId="164" fontId="0" fillId="2" borderId="1" xfId="0" applyNumberFormat="1" applyFill="1" applyBorder="1" applyAlignment="1" applyProtection="1">
      <alignment horizontal="center" vertical="center" wrapText="1"/>
      <protection locked="0"/>
    </xf>
    <xf numFmtId="49" fontId="0" fillId="2" borderId="1" xfId="0" applyNumberFormat="1" applyFill="1" applyBorder="1" applyAlignment="1" applyProtection="1">
      <alignment horizontal="center" vertical="center" wrapText="1"/>
      <protection locked="0"/>
    </xf>
    <xf numFmtId="1" fontId="0" fillId="2" borderId="1" xfId="0" applyNumberFormat="1" applyFill="1" applyBorder="1" applyAlignment="1" applyProtection="1">
      <alignment horizontal="center" vertical="center" wrapText="1"/>
      <protection locked="0"/>
    </xf>
    <xf numFmtId="49" fontId="0" fillId="0" borderId="0" xfId="0" applyNumberFormat="1"/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center"/>
    </xf>
    <xf numFmtId="49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/>
    </xf>
  </cellXfs>
  <cellStyles count="1">
    <cellStyle name="Обычный" xfId="0" builtinId="0"/>
  </cellStyles>
  <dxfs count="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connections" Target="connections.xml"/><Relationship Id="rId4" Type="http://schemas.openxmlformats.org/officeDocument/2006/relationships/theme" Target="theme/theme1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Новый текстовый документ (2)" connectionId="1" xr16:uid="{00000000-0016-0000-0200-000000000000}" autoFormatId="16" applyNumberFormats="0" applyBorderFormats="0" applyFontFormats="0" applyPatternFormats="0" applyAlignmentFormats="0" applyWidthHeightFormats="0"/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517"/>
  <sheetViews>
    <sheetView tabSelected="1" topLeftCell="B4" workbookViewId="0">
      <selection activeCell="D19" sqref="D19"/>
    </sheetView>
  </sheetViews>
  <sheetFormatPr defaultColWidth="0" defaultRowHeight="14.4" zeroHeight="1" x14ac:dyDescent="0.3"/>
  <cols>
    <col min="1" max="1" width="26.44140625" style="1" customWidth="1"/>
    <col min="2" max="2" width="18.109375" style="16" bestFit="1" customWidth="1"/>
    <col min="3" max="3" width="19.5546875" customWidth="1"/>
    <col min="4" max="4" width="21.88671875" customWidth="1"/>
    <col min="5" max="5" width="21.33203125" customWidth="1"/>
    <col min="6" max="6" width="18.33203125" customWidth="1"/>
    <col min="7" max="7" width="19.33203125" style="4" bestFit="1" customWidth="1"/>
    <col min="8" max="8" width="12.6640625" customWidth="1"/>
    <col min="9" max="9" width="10.6640625" bestFit="1" customWidth="1"/>
    <col min="10" max="10" width="36.33203125" customWidth="1"/>
    <col min="11" max="11" width="9" style="1" hidden="1" customWidth="1"/>
    <col min="12" max="12" width="17.44140625" hidden="1" customWidth="1"/>
    <col min="13" max="13" width="10.6640625" hidden="1" customWidth="1"/>
    <col min="14" max="14" width="17.44140625" hidden="1" customWidth="1"/>
    <col min="15" max="16" width="38.6640625" hidden="1" customWidth="1"/>
    <col min="17" max="17" width="17.44140625" hidden="1" customWidth="1"/>
    <col min="18" max="16384" width="8.88671875" hidden="1"/>
  </cols>
  <sheetData>
    <row r="1" spans="1:17" ht="80.400000000000006" customHeight="1" x14ac:dyDescent="0.3">
      <c r="A1" s="17" t="s">
        <v>20</v>
      </c>
      <c r="B1" s="18"/>
      <c r="C1" s="18"/>
      <c r="D1" s="18"/>
      <c r="E1" s="18"/>
      <c r="F1" s="18"/>
      <c r="G1" s="7"/>
      <c r="H1" s="8"/>
      <c r="I1" s="8"/>
      <c r="J1" s="8"/>
    </row>
    <row r="2" spans="1:17" ht="43.2" x14ac:dyDescent="0.3">
      <c r="A2" s="18"/>
      <c r="B2" s="18"/>
      <c r="C2" s="18"/>
      <c r="D2" s="18"/>
      <c r="E2" s="18"/>
      <c r="F2" s="18"/>
      <c r="G2" s="9" t="s">
        <v>17</v>
      </c>
      <c r="H2" s="10" t="str">
        <f>IF(K5=0,"таблица не заполнена",IF(K5=MAX(A6:A517),"таблица заполнена верно","таблица заполнена не верно"))</f>
        <v>таблица заполнена не верно</v>
      </c>
      <c r="I2" s="8"/>
      <c r="J2" s="8"/>
      <c r="M2" s="11" t="s">
        <v>19</v>
      </c>
    </row>
    <row r="3" spans="1:17" ht="100.95" customHeight="1" x14ac:dyDescent="0.3">
      <c r="A3" s="18"/>
      <c r="B3" s="18"/>
      <c r="C3" s="18"/>
      <c r="D3" s="18"/>
      <c r="E3" s="18"/>
      <c r="F3" s="18"/>
      <c r="G3" s="7"/>
      <c r="H3" s="8"/>
      <c r="I3" s="8"/>
      <c r="J3" s="8"/>
    </row>
    <row r="4" spans="1:17" x14ac:dyDescent="0.3">
      <c r="A4" s="21" t="s">
        <v>8</v>
      </c>
      <c r="B4" s="20" t="s">
        <v>0</v>
      </c>
      <c r="C4" s="19" t="s">
        <v>9</v>
      </c>
      <c r="D4" s="19"/>
      <c r="E4" s="19"/>
      <c r="F4" s="19"/>
      <c r="G4" s="19"/>
      <c r="H4" s="19"/>
      <c r="I4" s="19"/>
      <c r="J4" s="19"/>
    </row>
    <row r="5" spans="1:17" s="1" customFormat="1" x14ac:dyDescent="0.3">
      <c r="A5" s="21"/>
      <c r="B5" s="20"/>
      <c r="C5" s="2" t="s">
        <v>1</v>
      </c>
      <c r="D5" s="2" t="s">
        <v>2</v>
      </c>
      <c r="E5" s="2" t="s">
        <v>3</v>
      </c>
      <c r="F5" s="2" t="s">
        <v>4</v>
      </c>
      <c r="G5" s="5" t="s">
        <v>5</v>
      </c>
      <c r="H5" s="2" t="s">
        <v>6</v>
      </c>
      <c r="I5" s="2" t="s">
        <v>7</v>
      </c>
      <c r="J5" s="2" t="s">
        <v>21</v>
      </c>
      <c r="K5" s="6">
        <f>SUM(K6:K517)</f>
        <v>14</v>
      </c>
      <c r="L5" s="1" t="s">
        <v>10</v>
      </c>
      <c r="M5" s="1" t="s">
        <v>14</v>
      </c>
      <c r="N5" s="1" t="s">
        <v>12</v>
      </c>
      <c r="O5" s="1" t="s">
        <v>13</v>
      </c>
      <c r="P5" s="1" t="s">
        <v>18</v>
      </c>
      <c r="Q5" s="1" t="s">
        <v>11</v>
      </c>
    </row>
    <row r="6" spans="1:17" x14ac:dyDescent="0.3">
      <c r="A6" s="3" t="str">
        <f>IF(CONCATENATE(B6,C6,D6,F6,G6,H6,I6,J6)="","-",IF(OR(AND(M6=1,NOT(B6=""),CONCATENATE(C6,D6,F6,G6,H6,I6,J6)=""),L6*N6*O6*P6*Q6&gt;=1000),1,"правильно заполните строку"))</f>
        <v>правильно заполните строку</v>
      </c>
      <c r="B6" s="14" t="s">
        <v>68</v>
      </c>
      <c r="C6" s="12" t="s">
        <v>35</v>
      </c>
      <c r="D6" s="12" t="s">
        <v>36</v>
      </c>
      <c r="E6" s="12" t="s">
        <v>37</v>
      </c>
      <c r="F6" s="13"/>
      <c r="G6" s="12"/>
      <c r="H6" s="14"/>
      <c r="I6" s="15"/>
      <c r="J6" s="12"/>
      <c r="K6" s="1">
        <f>IF(LEN(CONCATENATE(B6,C6,D6,E6,F6,G6,H6,I6,J6))&gt;0,1,0)</f>
        <v>1</v>
      </c>
      <c r="L6">
        <f>IFERROR(VLOOKUP(J6,'id муниципалитетов'!$A$2:$B$100,2,FALSE),0)</f>
        <v>0</v>
      </c>
      <c r="M6">
        <f>IF(OR(B6="",AND(LEN(B6)=10,ISTEXT(B6))),1,0)</f>
        <v>1</v>
      </c>
      <c r="N6">
        <f>IFERROR(IF(OR(AND(G6="свидетельство о рождении РФ",COUNT(SEARCH({"а";"б";"в";"г";"д";"е";"ё";"ж";"з";"и";"й";"к";"л";"м";"н";"о";"п";"р";"с";"т";"у";"ф";"х";"ц";"ч";"ш";"щ";"ъ";"ы";"ь";"э";"ю";"я"},RIGHT(H6,2)))=2,AND(LEN(H6)&gt;=4,LEN(H6)&lt;=7),LEN(I6)=6,LEFT(RIGHT(H6,3),1)="-",OR(LEFT(H6,LEN(H6)-3)="I",LEFT(H6,LEN(H6)-3)="II",LEFT(H6,LEN(H6)-3)="III",LEFT(H6,LEN(H6)-3)="IV",LEFT(H6,LEN(H6)-3)="V",LEFT(H6,LEN(H6)-3)="VI",LEFT(H6,LEN(H6)-3)="VII",LEFT(H6,LEN(H6)-3)="VIII",LEFT(H6,LEN(H6)-3)="IX",LEFT(H6,LEN(H6)-3)="X",LEFT(H6,LEN(H6)-3)="XI",LEFT(H6,LEN(H6)-3)="XII",LEFT(H6,LEN(H6)-3)="XIII"),ISTEXT(RIGHT(H6,2)),LEN(I6="6"),ISNUMBER(I6)),AND(G6="паспорт РФ",LEN(H6)=4,LEN(I6)=6,ISNUMBER(I6))),1,0),0)</f>
        <v>0</v>
      </c>
      <c r="O6">
        <f t="shared" ref="O6:O69" si="0">IF(OR(AND(NOT(B6=""),NOT(CONCATENATE(C6,D6,F6,G6,H6,I6,J6)="")),AND(OR(C6="",D6="",F6="",G6="",H6="",I6="",J6=""),B6="")),0,1)</f>
        <v>0</v>
      </c>
      <c r="P6">
        <f>IFERROR(IF(COUNT(SEARCH({"a";"b";"c";"d";"e";"f";"g";"h";"i";"j";"k";"l";"m";"n";"o";"p";"q";"r";"s";"t";"u";"v";"w";"x";"y";"z"},CONCATENATE(C6,D6,E6)))&gt;0,0,1),1)</f>
        <v>1</v>
      </c>
      <c r="Q6">
        <f t="shared" ref="Q6:Q69" si="1">IFERROR(MATCH(" ",CONCATENATE(C6,D6,E6),0),1000)</f>
        <v>1000</v>
      </c>
    </row>
    <row r="7" spans="1:17" x14ac:dyDescent="0.3">
      <c r="A7" s="3" t="str">
        <f>IFERROR(IF(CONCATENATE(B7,C7,D7,F7,G7,H7,I7,J7)="","-",IF(OR(AND(M7=1,NOT(B7=""),CONCATENATE(C7,D7,F7,G7,H7,I7,J7)=""),L7*N7*O7*P7*Q7&gt;=1000),1+A6,"правильно заполните строку")),"заполните верхние строчки")</f>
        <v>правильно заполните строку</v>
      </c>
      <c r="B7" s="14" t="s">
        <v>69</v>
      </c>
      <c r="C7" s="12" t="s">
        <v>38</v>
      </c>
      <c r="D7" s="12" t="s">
        <v>39</v>
      </c>
      <c r="E7" s="12" t="s">
        <v>40</v>
      </c>
      <c r="F7" s="13"/>
      <c r="G7" s="12"/>
      <c r="H7" s="14"/>
      <c r="I7" s="15"/>
      <c r="J7" s="12"/>
      <c r="K7" s="1">
        <f t="shared" ref="K7:K70" si="2">IF(LEN(CONCATENATE(B7,C7,D7,E7,F7,G7,H7,I7,J7))&gt;0,1,0)</f>
        <v>1</v>
      </c>
      <c r="L7">
        <f>IFERROR(VLOOKUP(J7,'id муниципалитетов'!$A$2:$B$100,2,FALSE),0)</f>
        <v>0</v>
      </c>
      <c r="M7">
        <f t="shared" ref="M7:M70" si="3">IF(OR(B7="",AND(LEN(B7)=10,ISTEXT(B7))),1,0)</f>
        <v>1</v>
      </c>
      <c r="N7">
        <f>IFERROR(IF(OR(AND(G7="свидетельство о рождении РФ",COUNT(SEARCH({"а";"б";"в";"г";"д";"е";"ё";"ж";"з";"и";"й";"к";"л";"м";"н";"о";"п";"р";"с";"т";"у";"ф";"х";"ц";"ч";"ш";"щ";"ъ";"ы";"ь";"э";"ю";"я"},RIGHT(H7,2)))=2,AND(LEN(H7)&gt;=4,LEN(H7)&lt;=7),LEN(I7)=6,LEFT(RIGHT(H7,3),1)="-",OR(LEFT(H7,LEN(H7)-3)="I",LEFT(H7,LEN(H7)-3)="II",LEFT(H7,LEN(H7)-3)="III",LEFT(H7,LEN(H7)-3)="IV",LEFT(H7,LEN(H7)-3)="V",LEFT(H7,LEN(H7)-3)="VI",LEFT(H7,LEN(H7)-3)="VII",LEFT(H7,LEN(H7)-3)="VIII",LEFT(H7,LEN(H7)-3)="IX",LEFT(H7,LEN(H7)-3)="X",LEFT(H7,LEN(H7)-3)="XI",LEFT(H7,LEN(H7)-3)="XII",LEFT(H7,LEN(H7)-3)="XIII"),ISTEXT(RIGHT(H7,2)),LEN(I7="6"),ISNUMBER(I7)),AND(G7="паспорт РФ",LEN(H7)=4,LEN(I7)=6,ISNUMBER(I7))),1,0),0)</f>
        <v>0</v>
      </c>
      <c r="O7">
        <f t="shared" si="0"/>
        <v>0</v>
      </c>
      <c r="P7">
        <f>IFERROR(IF(COUNT(SEARCH({"a";"b";"c";"d";"e";"f";"g";"h";"i";"j";"k";"l";"m";"n";"o";"p";"q";"r";"s";"t";"u";"v";"w";"x";"y";"z"},CONCATENATE(C7,D7,E7)))&gt;0,0,1),1)</f>
        <v>1</v>
      </c>
      <c r="Q7">
        <f t="shared" si="1"/>
        <v>1000</v>
      </c>
    </row>
    <row r="8" spans="1:17" x14ac:dyDescent="0.3">
      <c r="A8" s="3" t="str">
        <f t="shared" ref="A8:A71" si="4">IFERROR(IF(CONCATENATE(B8,C8,D8,F8,G8,H8,I8,J8)="","-",IF(OR(AND(M8=1,NOT(B8=""),CONCATENATE(C8,D8,F8,G8,H8,I8,J8)=""),L8*N8*O8*P8*Q8&gt;=1000),1+A7,"правильно заполните строку")),"заполните верхние строчки")</f>
        <v>правильно заполните строку</v>
      </c>
      <c r="B8" s="14" t="s">
        <v>70</v>
      </c>
      <c r="C8" s="12" t="s">
        <v>41</v>
      </c>
      <c r="D8" s="12" t="s">
        <v>42</v>
      </c>
      <c r="E8" s="12" t="s">
        <v>43</v>
      </c>
      <c r="F8" s="13"/>
      <c r="G8" s="12"/>
      <c r="H8" s="14"/>
      <c r="I8" s="15"/>
      <c r="J8" s="12"/>
      <c r="K8" s="1">
        <f t="shared" si="2"/>
        <v>1</v>
      </c>
      <c r="L8">
        <f>IFERROR(VLOOKUP(J8,'id муниципалитетов'!$A$2:$B$100,2,FALSE),0)</f>
        <v>0</v>
      </c>
      <c r="M8">
        <f t="shared" si="3"/>
        <v>1</v>
      </c>
      <c r="N8">
        <f>IFERROR(IF(OR(AND(G8="свидетельство о рождении РФ",COUNT(SEARCH({"а";"б";"в";"г";"д";"е";"ё";"ж";"з";"и";"й";"к";"л";"м";"н";"о";"п";"р";"с";"т";"у";"ф";"х";"ц";"ч";"ш";"щ";"ъ";"ы";"ь";"э";"ю";"я"},RIGHT(H8,2)))=2,AND(LEN(H8)&gt;=4,LEN(H8)&lt;=7),LEN(I8)=6,LEFT(RIGHT(H8,3),1)="-",OR(LEFT(H8,LEN(H8)-3)="I",LEFT(H8,LEN(H8)-3)="II",LEFT(H8,LEN(H8)-3)="III",LEFT(H8,LEN(H8)-3)="IV",LEFT(H8,LEN(H8)-3)="V",LEFT(H8,LEN(H8)-3)="VI",LEFT(H8,LEN(H8)-3)="VII",LEFT(H8,LEN(H8)-3)="VIII",LEFT(H8,LEN(H8)-3)="IX",LEFT(H8,LEN(H8)-3)="X",LEFT(H8,LEN(H8)-3)="XI",LEFT(H8,LEN(H8)-3)="XII",LEFT(H8,LEN(H8)-3)="XIII"),ISTEXT(RIGHT(H8,2)),LEN(I8="6"),ISNUMBER(I8)),AND(G8="паспорт РФ",LEN(H8)=4,LEN(I8)=6,ISNUMBER(I8))),1,0),0)</f>
        <v>0</v>
      </c>
      <c r="O8">
        <f t="shared" si="0"/>
        <v>0</v>
      </c>
      <c r="P8">
        <f>IFERROR(IF(COUNT(SEARCH({"a";"b";"c";"d";"e";"f";"g";"h";"i";"j";"k";"l";"m";"n";"o";"p";"q";"r";"s";"t";"u";"v";"w";"x";"y";"z"},CONCATENATE(C8,D8,E8)))&gt;0,0,1),1)</f>
        <v>1</v>
      </c>
      <c r="Q8">
        <f t="shared" si="1"/>
        <v>1000</v>
      </c>
    </row>
    <row r="9" spans="1:17" x14ac:dyDescent="0.3">
      <c r="A9" s="3" t="str">
        <f t="shared" si="4"/>
        <v>правильно заполните строку</v>
      </c>
      <c r="B9" s="14" t="s">
        <v>71</v>
      </c>
      <c r="C9" s="12" t="s">
        <v>44</v>
      </c>
      <c r="D9" s="12" t="s">
        <v>45</v>
      </c>
      <c r="E9" s="12" t="s">
        <v>46</v>
      </c>
      <c r="F9" s="13"/>
      <c r="G9" s="12"/>
      <c r="H9" s="14"/>
      <c r="I9" s="15"/>
      <c r="J9" s="12"/>
      <c r="K9" s="1">
        <f t="shared" si="2"/>
        <v>1</v>
      </c>
      <c r="L9">
        <f>IFERROR(VLOOKUP(J9,'id муниципалитетов'!$A$2:$B$100,2,FALSE),0)</f>
        <v>0</v>
      </c>
      <c r="M9">
        <f t="shared" si="3"/>
        <v>1</v>
      </c>
      <c r="N9">
        <f>IFERROR(IF(OR(AND(G9="свидетельство о рождении РФ",COUNT(SEARCH({"а";"б";"в";"г";"д";"е";"ё";"ж";"з";"и";"й";"к";"л";"м";"н";"о";"п";"р";"с";"т";"у";"ф";"х";"ц";"ч";"ш";"щ";"ъ";"ы";"ь";"э";"ю";"я"},RIGHT(H9,2)))=2,AND(LEN(H9)&gt;=4,LEN(H9)&lt;=7),LEN(I9)=6,LEFT(RIGHT(H9,3),1)="-",OR(LEFT(H9,LEN(H9)-3)="I",LEFT(H9,LEN(H9)-3)="II",LEFT(H9,LEN(H9)-3)="III",LEFT(H9,LEN(H9)-3)="IV",LEFT(H9,LEN(H9)-3)="V",LEFT(H9,LEN(H9)-3)="VI",LEFT(H9,LEN(H9)-3)="VII",LEFT(H9,LEN(H9)-3)="VIII",LEFT(H9,LEN(H9)-3)="IX",LEFT(H9,LEN(H9)-3)="X",LEFT(H9,LEN(H9)-3)="XI",LEFT(H9,LEN(H9)-3)="XII",LEFT(H9,LEN(H9)-3)="XIII"),ISTEXT(RIGHT(H9,2)),LEN(I9="6"),ISNUMBER(I9)),AND(G9="паспорт РФ",LEN(H9)=4,LEN(I9)=6,ISNUMBER(I9))),1,0),0)</f>
        <v>0</v>
      </c>
      <c r="O9">
        <f t="shared" si="0"/>
        <v>0</v>
      </c>
      <c r="P9">
        <f>IFERROR(IF(COUNT(SEARCH({"a";"b";"c";"d";"e";"f";"g";"h";"i";"j";"k";"l";"m";"n";"o";"p";"q";"r";"s";"t";"u";"v";"w";"x";"y";"z"},CONCATENATE(C9,D9,E9)))&gt;0,0,1),1)</f>
        <v>1</v>
      </c>
      <c r="Q9">
        <f t="shared" si="1"/>
        <v>1000</v>
      </c>
    </row>
    <row r="10" spans="1:17" x14ac:dyDescent="0.3">
      <c r="A10" s="3" t="str">
        <f t="shared" si="4"/>
        <v>правильно заполните строку</v>
      </c>
      <c r="B10" s="14" t="s">
        <v>73</v>
      </c>
      <c r="C10" s="12" t="s">
        <v>47</v>
      </c>
      <c r="D10" s="12" t="s">
        <v>48</v>
      </c>
      <c r="E10" s="12" t="s">
        <v>72</v>
      </c>
      <c r="F10" s="13"/>
      <c r="G10" s="12"/>
      <c r="H10" s="14"/>
      <c r="I10" s="15"/>
      <c r="J10" s="12"/>
      <c r="K10" s="1">
        <f t="shared" si="2"/>
        <v>1</v>
      </c>
      <c r="L10">
        <f>IFERROR(VLOOKUP(J10,'id муниципалитетов'!$A$2:$B$100,2,FALSE),0)</f>
        <v>0</v>
      </c>
      <c r="M10">
        <f t="shared" si="3"/>
        <v>1</v>
      </c>
      <c r="N10">
        <f>IFERROR(IF(OR(AND(G10="свидетельство о рождении РФ",COUNT(SEARCH({"а";"б";"в";"г";"д";"е";"ё";"ж";"з";"и";"й";"к";"л";"м";"н";"о";"п";"р";"с";"т";"у";"ф";"х";"ц";"ч";"ш";"щ";"ъ";"ы";"ь";"э";"ю";"я"},RIGHT(H10,2)))=2,AND(LEN(H10)&gt;=4,LEN(H10)&lt;=7),LEN(I10)=6,LEFT(RIGHT(H10,3),1)="-",OR(LEFT(H10,LEN(H10)-3)="I",LEFT(H10,LEN(H10)-3)="II",LEFT(H10,LEN(H10)-3)="III",LEFT(H10,LEN(H10)-3)="IV",LEFT(H10,LEN(H10)-3)="V",LEFT(H10,LEN(H10)-3)="VI",LEFT(H10,LEN(H10)-3)="VII",LEFT(H10,LEN(H10)-3)="VIII",LEFT(H10,LEN(H10)-3)="IX",LEFT(H10,LEN(H10)-3)="X",LEFT(H10,LEN(H10)-3)="XI",LEFT(H10,LEN(H10)-3)="XII",LEFT(H10,LEN(H10)-3)="XIII"),ISTEXT(RIGHT(H10,2)),LEN(I10="6"),ISNUMBER(I10)),AND(G10="паспорт РФ",LEN(H10)=4,LEN(I10)=6,ISNUMBER(I10))),1,0),0)</f>
        <v>0</v>
      </c>
      <c r="O10">
        <f t="shared" si="0"/>
        <v>0</v>
      </c>
      <c r="P10">
        <f>IFERROR(IF(COUNT(SEARCH({"a";"b";"c";"d";"e";"f";"g";"h";"i";"j";"k";"l";"m";"n";"o";"p";"q";"r";"s";"t";"u";"v";"w";"x";"y";"z"},CONCATENATE(C10,D10,E10)))&gt;0,0,1),1)</f>
        <v>1</v>
      </c>
      <c r="Q10">
        <f t="shared" si="1"/>
        <v>1000</v>
      </c>
    </row>
    <row r="11" spans="1:17" x14ac:dyDescent="0.3">
      <c r="A11" s="3" t="str">
        <f t="shared" si="4"/>
        <v>правильно заполните строку</v>
      </c>
      <c r="B11" s="14" t="s">
        <v>74</v>
      </c>
      <c r="C11" s="12" t="s">
        <v>49</v>
      </c>
      <c r="D11" s="12" t="s">
        <v>50</v>
      </c>
      <c r="E11" s="12" t="s">
        <v>51</v>
      </c>
      <c r="F11" s="13"/>
      <c r="G11" s="12"/>
      <c r="H11" s="14"/>
      <c r="I11" s="15"/>
      <c r="J11" s="12"/>
      <c r="K11" s="1">
        <f t="shared" si="2"/>
        <v>1</v>
      </c>
      <c r="L11">
        <f>IFERROR(VLOOKUP(J11,'id муниципалитетов'!$A$2:$B$100,2,FALSE),0)</f>
        <v>0</v>
      </c>
      <c r="M11">
        <f t="shared" si="3"/>
        <v>1</v>
      </c>
      <c r="N11">
        <f>IFERROR(IF(OR(AND(G11="свидетельство о рождении РФ",COUNT(SEARCH({"а";"б";"в";"г";"д";"е";"ё";"ж";"з";"и";"й";"к";"л";"м";"н";"о";"п";"р";"с";"т";"у";"ф";"х";"ц";"ч";"ш";"щ";"ъ";"ы";"ь";"э";"ю";"я"},RIGHT(H11,2)))=2,AND(LEN(H11)&gt;=4,LEN(H11)&lt;=7),LEN(I11)=6,LEFT(RIGHT(H11,3),1)="-",OR(LEFT(H11,LEN(H11)-3)="I",LEFT(H11,LEN(H11)-3)="II",LEFT(H11,LEN(H11)-3)="III",LEFT(H11,LEN(H11)-3)="IV",LEFT(H11,LEN(H11)-3)="V",LEFT(H11,LEN(H11)-3)="VI",LEFT(H11,LEN(H11)-3)="VII",LEFT(H11,LEN(H11)-3)="VIII",LEFT(H11,LEN(H11)-3)="IX",LEFT(H11,LEN(H11)-3)="X",LEFT(H11,LEN(H11)-3)="XI",LEFT(H11,LEN(H11)-3)="XII",LEFT(H11,LEN(H11)-3)="XIII"),ISTEXT(RIGHT(H11,2)),LEN(I11="6"),ISNUMBER(I11)),AND(G11="паспорт РФ",LEN(H11)=4,LEN(I11)=6,ISNUMBER(I11))),1,0),0)</f>
        <v>0</v>
      </c>
      <c r="O11">
        <f t="shared" si="0"/>
        <v>0</v>
      </c>
      <c r="P11">
        <f>IFERROR(IF(COUNT(SEARCH({"a";"b";"c";"d";"e";"f";"g";"h";"i";"j";"k";"l";"m";"n";"o";"p";"q";"r";"s";"t";"u";"v";"w";"x";"y";"z"},CONCATENATE(C11,D11,E11)))&gt;0,0,1),1)</f>
        <v>1</v>
      </c>
      <c r="Q11">
        <f t="shared" si="1"/>
        <v>1000</v>
      </c>
    </row>
    <row r="12" spans="1:17" x14ac:dyDescent="0.3">
      <c r="A12" s="3" t="str">
        <f t="shared" si="4"/>
        <v>правильно заполните строку</v>
      </c>
      <c r="B12" s="14" t="s">
        <v>75</v>
      </c>
      <c r="C12" s="12" t="s">
        <v>52</v>
      </c>
      <c r="D12" s="12" t="s">
        <v>53</v>
      </c>
      <c r="E12" s="12" t="s">
        <v>54</v>
      </c>
      <c r="F12" s="13"/>
      <c r="G12" s="12"/>
      <c r="H12" s="14"/>
      <c r="I12" s="15"/>
      <c r="J12" s="12"/>
      <c r="K12" s="1">
        <f t="shared" si="2"/>
        <v>1</v>
      </c>
      <c r="L12">
        <f>IFERROR(VLOOKUP(J12,'id муниципалитетов'!$A$2:$B$100,2,FALSE),0)</f>
        <v>0</v>
      </c>
      <c r="M12">
        <f t="shared" si="3"/>
        <v>1</v>
      </c>
      <c r="N12">
        <f>IFERROR(IF(OR(AND(G12="свидетельство о рождении РФ",COUNT(SEARCH({"а";"б";"в";"г";"д";"е";"ё";"ж";"з";"и";"й";"к";"л";"м";"н";"о";"п";"р";"с";"т";"у";"ф";"х";"ц";"ч";"ш";"щ";"ъ";"ы";"ь";"э";"ю";"я"},RIGHT(H12,2)))=2,AND(LEN(H12)&gt;=4,LEN(H12)&lt;=7),LEN(I12)=6,LEFT(RIGHT(H12,3),1)="-",OR(LEFT(H12,LEN(H12)-3)="I",LEFT(H12,LEN(H12)-3)="II",LEFT(H12,LEN(H12)-3)="III",LEFT(H12,LEN(H12)-3)="IV",LEFT(H12,LEN(H12)-3)="V",LEFT(H12,LEN(H12)-3)="VI",LEFT(H12,LEN(H12)-3)="VII",LEFT(H12,LEN(H12)-3)="VIII",LEFT(H12,LEN(H12)-3)="IX",LEFT(H12,LEN(H12)-3)="X",LEFT(H12,LEN(H12)-3)="XI",LEFT(H12,LEN(H12)-3)="XII",LEFT(H12,LEN(H12)-3)="XIII"),ISTEXT(RIGHT(H12,2)),LEN(I12="6"),ISNUMBER(I12)),AND(G12="паспорт РФ",LEN(H12)=4,LEN(I12)=6,ISNUMBER(I12))),1,0),0)</f>
        <v>0</v>
      </c>
      <c r="O12">
        <f t="shared" si="0"/>
        <v>0</v>
      </c>
      <c r="P12">
        <f>IFERROR(IF(COUNT(SEARCH({"a";"b";"c";"d";"e";"f";"g";"h";"i";"j";"k";"l";"m";"n";"o";"p";"q";"r";"s";"t";"u";"v";"w";"x";"y";"z"},CONCATENATE(C12,D12,E12)))&gt;0,0,1),1)</f>
        <v>1</v>
      </c>
      <c r="Q12">
        <f t="shared" si="1"/>
        <v>1000</v>
      </c>
    </row>
    <row r="13" spans="1:17" x14ac:dyDescent="0.3">
      <c r="A13" s="3" t="str">
        <f t="shared" si="4"/>
        <v>правильно заполните строку</v>
      </c>
      <c r="B13" s="14" t="s">
        <v>77</v>
      </c>
      <c r="C13" s="12" t="s">
        <v>55</v>
      </c>
      <c r="D13" s="12" t="s">
        <v>56</v>
      </c>
      <c r="E13" s="12" t="s">
        <v>76</v>
      </c>
      <c r="F13" s="13"/>
      <c r="G13" s="12"/>
      <c r="H13" s="14"/>
      <c r="I13" s="15"/>
      <c r="J13" s="12"/>
      <c r="K13" s="1">
        <f t="shared" si="2"/>
        <v>1</v>
      </c>
      <c r="L13">
        <f>IFERROR(VLOOKUP(J13,'id муниципалитетов'!$A$2:$B$100,2,FALSE),0)</f>
        <v>0</v>
      </c>
      <c r="M13">
        <f t="shared" si="3"/>
        <v>1</v>
      </c>
      <c r="N13">
        <f>IFERROR(IF(OR(AND(G13="свидетельство о рождении РФ",COUNT(SEARCH({"а";"б";"в";"г";"д";"е";"ё";"ж";"з";"и";"й";"к";"л";"м";"н";"о";"п";"р";"с";"т";"у";"ф";"х";"ц";"ч";"ш";"щ";"ъ";"ы";"ь";"э";"ю";"я"},RIGHT(H13,2)))=2,AND(LEN(H13)&gt;=4,LEN(H13)&lt;=7),LEN(I13)=6,LEFT(RIGHT(H13,3),1)="-",OR(LEFT(H13,LEN(H13)-3)="I",LEFT(H13,LEN(H13)-3)="II",LEFT(H13,LEN(H13)-3)="III",LEFT(H13,LEN(H13)-3)="IV",LEFT(H13,LEN(H13)-3)="V",LEFT(H13,LEN(H13)-3)="VI",LEFT(H13,LEN(H13)-3)="VII",LEFT(H13,LEN(H13)-3)="VIII",LEFT(H13,LEN(H13)-3)="IX",LEFT(H13,LEN(H13)-3)="X",LEFT(H13,LEN(H13)-3)="XI",LEFT(H13,LEN(H13)-3)="XII",LEFT(H13,LEN(H13)-3)="XIII"),ISTEXT(RIGHT(H13,2)),LEN(I13="6"),ISNUMBER(I13)),AND(G13="паспорт РФ",LEN(H13)=4,LEN(I13)=6,ISNUMBER(I13))),1,0),0)</f>
        <v>0</v>
      </c>
      <c r="O13">
        <f t="shared" si="0"/>
        <v>0</v>
      </c>
      <c r="P13">
        <f>IFERROR(IF(COUNT(SEARCH({"a";"b";"c";"d";"e";"f";"g";"h";"i";"j";"k";"l";"m";"n";"o";"p";"q";"r";"s";"t";"u";"v";"w";"x";"y";"z"},CONCATENATE(C13,D13,E13)))&gt;0,0,1),1)</f>
        <v>1</v>
      </c>
      <c r="Q13">
        <f t="shared" si="1"/>
        <v>1000</v>
      </c>
    </row>
    <row r="14" spans="1:17" x14ac:dyDescent="0.3">
      <c r="A14" s="3" t="str">
        <f t="shared" si="4"/>
        <v>правильно заполните строку</v>
      </c>
      <c r="B14" s="14" t="s">
        <v>81</v>
      </c>
      <c r="C14" s="12" t="s">
        <v>78</v>
      </c>
      <c r="D14" s="12" t="s">
        <v>79</v>
      </c>
      <c r="E14" s="12" t="s">
        <v>80</v>
      </c>
      <c r="F14" s="13"/>
      <c r="G14" s="12"/>
      <c r="H14" s="14"/>
      <c r="I14" s="15"/>
      <c r="J14" s="12"/>
      <c r="K14" s="1">
        <f t="shared" si="2"/>
        <v>1</v>
      </c>
      <c r="L14">
        <f>IFERROR(VLOOKUP(J14,'id муниципалитетов'!$A$2:$B$100,2,FALSE),0)</f>
        <v>0</v>
      </c>
      <c r="M14">
        <f t="shared" si="3"/>
        <v>1</v>
      </c>
      <c r="N14">
        <f>IFERROR(IF(OR(AND(G14="свидетельство о рождении РФ",COUNT(SEARCH({"а";"б";"в";"г";"д";"е";"ё";"ж";"з";"и";"й";"к";"л";"м";"н";"о";"п";"р";"с";"т";"у";"ф";"х";"ц";"ч";"ш";"щ";"ъ";"ы";"ь";"э";"ю";"я"},RIGHT(H14,2)))=2,AND(LEN(H14)&gt;=4,LEN(H14)&lt;=7),LEN(I14)=6,LEFT(RIGHT(H14,3),1)="-",OR(LEFT(H14,LEN(H14)-3)="I",LEFT(H14,LEN(H14)-3)="II",LEFT(H14,LEN(H14)-3)="III",LEFT(H14,LEN(H14)-3)="IV",LEFT(H14,LEN(H14)-3)="V",LEFT(H14,LEN(H14)-3)="VI",LEFT(H14,LEN(H14)-3)="VII",LEFT(H14,LEN(H14)-3)="VIII",LEFT(H14,LEN(H14)-3)="IX",LEFT(H14,LEN(H14)-3)="X",LEFT(H14,LEN(H14)-3)="XI",LEFT(H14,LEN(H14)-3)="XII",LEFT(H14,LEN(H14)-3)="XIII"),ISTEXT(RIGHT(H14,2)),LEN(I14="6"),ISNUMBER(I14)),AND(G14="паспорт РФ",LEN(H14)=4,LEN(I14)=6,ISNUMBER(I14))),1,0),0)</f>
        <v>0</v>
      </c>
      <c r="O14">
        <f t="shared" si="0"/>
        <v>0</v>
      </c>
      <c r="P14">
        <f>IFERROR(IF(COUNT(SEARCH({"a";"b";"c";"d";"e";"f";"g";"h";"i";"j";"k";"l";"m";"n";"o";"p";"q";"r";"s";"t";"u";"v";"w";"x";"y";"z"},CONCATENATE(C14,D14,E14)))&gt;0,0,1),1)</f>
        <v>1</v>
      </c>
      <c r="Q14">
        <f t="shared" si="1"/>
        <v>1000</v>
      </c>
    </row>
    <row r="15" spans="1:17" x14ac:dyDescent="0.3">
      <c r="A15" s="3" t="str">
        <f t="shared" si="4"/>
        <v>правильно заполните строку</v>
      </c>
      <c r="B15" s="14" t="s">
        <v>83</v>
      </c>
      <c r="C15" s="12" t="s">
        <v>57</v>
      </c>
      <c r="D15" s="12" t="s">
        <v>58</v>
      </c>
      <c r="E15" s="12" t="s">
        <v>82</v>
      </c>
      <c r="F15" s="13"/>
      <c r="G15" s="12"/>
      <c r="H15" s="14"/>
      <c r="I15" s="15"/>
      <c r="J15" s="12"/>
      <c r="K15" s="1">
        <f t="shared" si="2"/>
        <v>1</v>
      </c>
      <c r="L15">
        <f>IFERROR(VLOOKUP(J15,'id муниципалитетов'!$A$2:$B$100,2,FALSE),0)</f>
        <v>0</v>
      </c>
      <c r="M15">
        <f t="shared" si="3"/>
        <v>1</v>
      </c>
      <c r="N15">
        <f>IFERROR(IF(OR(AND(G15="свидетельство о рождении РФ",COUNT(SEARCH({"а";"б";"в";"г";"д";"е";"ё";"ж";"з";"и";"й";"к";"л";"м";"н";"о";"п";"р";"с";"т";"у";"ф";"х";"ц";"ч";"ш";"щ";"ъ";"ы";"ь";"э";"ю";"я"},RIGHT(H15,2)))=2,AND(LEN(H15)&gt;=4,LEN(H15)&lt;=7),LEN(I15)=6,LEFT(RIGHT(H15,3),1)="-",OR(LEFT(H15,LEN(H15)-3)="I",LEFT(H15,LEN(H15)-3)="II",LEFT(H15,LEN(H15)-3)="III",LEFT(H15,LEN(H15)-3)="IV",LEFT(H15,LEN(H15)-3)="V",LEFT(H15,LEN(H15)-3)="VI",LEFT(H15,LEN(H15)-3)="VII",LEFT(H15,LEN(H15)-3)="VIII",LEFT(H15,LEN(H15)-3)="IX",LEFT(H15,LEN(H15)-3)="X",LEFT(H15,LEN(H15)-3)="XI",LEFT(H15,LEN(H15)-3)="XII",LEFT(H15,LEN(H15)-3)="XIII"),ISTEXT(RIGHT(H15,2)),LEN(I15="6"),ISNUMBER(I15)),AND(G15="паспорт РФ",LEN(H15)=4,LEN(I15)=6,ISNUMBER(I15))),1,0),0)</f>
        <v>0</v>
      </c>
      <c r="O15">
        <f t="shared" si="0"/>
        <v>0</v>
      </c>
      <c r="P15">
        <f>IFERROR(IF(COUNT(SEARCH({"a";"b";"c";"d";"e";"f";"g";"h";"i";"j";"k";"l";"m";"n";"o";"p";"q";"r";"s";"t";"u";"v";"w";"x";"y";"z"},CONCATENATE(C15,D15,E15)))&gt;0,0,1),1)</f>
        <v>1</v>
      </c>
      <c r="Q15">
        <f t="shared" si="1"/>
        <v>1000</v>
      </c>
    </row>
    <row r="16" spans="1:17" x14ac:dyDescent="0.3">
      <c r="A16" s="3" t="str">
        <f t="shared" si="4"/>
        <v>правильно заполните строку</v>
      </c>
      <c r="B16" s="14" t="s">
        <v>84</v>
      </c>
      <c r="C16" s="12" t="s">
        <v>59</v>
      </c>
      <c r="D16" s="12" t="s">
        <v>60</v>
      </c>
      <c r="E16" s="12" t="s">
        <v>61</v>
      </c>
      <c r="F16" s="13"/>
      <c r="G16" s="12"/>
      <c r="H16" s="14"/>
      <c r="I16" s="15"/>
      <c r="J16" s="12"/>
      <c r="K16" s="1">
        <f t="shared" si="2"/>
        <v>1</v>
      </c>
      <c r="L16">
        <f>IFERROR(VLOOKUP(J16,'id муниципалитетов'!$A$2:$B$100,2,FALSE),0)</f>
        <v>0</v>
      </c>
      <c r="M16">
        <f t="shared" si="3"/>
        <v>1</v>
      </c>
      <c r="N16">
        <f>IFERROR(IF(OR(AND(G16="свидетельство о рождении РФ",COUNT(SEARCH({"а";"б";"в";"г";"д";"е";"ё";"ж";"з";"и";"й";"к";"л";"м";"н";"о";"п";"р";"с";"т";"у";"ф";"х";"ц";"ч";"ш";"щ";"ъ";"ы";"ь";"э";"ю";"я"},RIGHT(H16,2)))=2,AND(LEN(H16)&gt;=4,LEN(H16)&lt;=7),LEN(I16)=6,LEFT(RIGHT(H16,3),1)="-",OR(LEFT(H16,LEN(H16)-3)="I",LEFT(H16,LEN(H16)-3)="II",LEFT(H16,LEN(H16)-3)="III",LEFT(H16,LEN(H16)-3)="IV",LEFT(H16,LEN(H16)-3)="V",LEFT(H16,LEN(H16)-3)="VI",LEFT(H16,LEN(H16)-3)="VII",LEFT(H16,LEN(H16)-3)="VIII",LEFT(H16,LEN(H16)-3)="IX",LEFT(H16,LEN(H16)-3)="X",LEFT(H16,LEN(H16)-3)="XI",LEFT(H16,LEN(H16)-3)="XII",LEFT(H16,LEN(H16)-3)="XIII"),ISTEXT(RIGHT(H16,2)),LEN(I16="6"),ISNUMBER(I16)),AND(G16="паспорт РФ",LEN(H16)=4,LEN(I16)=6,ISNUMBER(I16))),1,0),0)</f>
        <v>0</v>
      </c>
      <c r="O16">
        <f t="shared" si="0"/>
        <v>0</v>
      </c>
      <c r="P16">
        <f>IFERROR(IF(COUNT(SEARCH({"a";"b";"c";"d";"e";"f";"g";"h";"i";"j";"k";"l";"m";"n";"o";"p";"q";"r";"s";"t";"u";"v";"w";"x";"y";"z"},CONCATENATE(C16,D16,E16)))&gt;0,0,1),1)</f>
        <v>1</v>
      </c>
      <c r="Q16">
        <f t="shared" si="1"/>
        <v>1000</v>
      </c>
    </row>
    <row r="17" spans="1:17" x14ac:dyDescent="0.3">
      <c r="A17" s="3" t="str">
        <f t="shared" si="4"/>
        <v>правильно заполните строку</v>
      </c>
      <c r="B17" s="14" t="s">
        <v>85</v>
      </c>
      <c r="C17" s="12" t="s">
        <v>62</v>
      </c>
      <c r="D17" s="12" t="s">
        <v>63</v>
      </c>
      <c r="E17" s="12" t="s">
        <v>64</v>
      </c>
      <c r="F17" s="13"/>
      <c r="G17" s="12"/>
      <c r="H17" s="14"/>
      <c r="I17" s="15"/>
      <c r="J17" s="12"/>
      <c r="K17" s="1">
        <f t="shared" si="2"/>
        <v>1</v>
      </c>
      <c r="L17">
        <f>IFERROR(VLOOKUP(J17,'id муниципалитетов'!$A$2:$B$100,2,FALSE),0)</f>
        <v>0</v>
      </c>
      <c r="M17">
        <f t="shared" si="3"/>
        <v>1</v>
      </c>
      <c r="N17">
        <f>IFERROR(IF(OR(AND(G17="свидетельство о рождении РФ",COUNT(SEARCH({"а";"б";"в";"г";"д";"е";"ё";"ж";"з";"и";"й";"к";"л";"м";"н";"о";"п";"р";"с";"т";"у";"ф";"х";"ц";"ч";"ш";"щ";"ъ";"ы";"ь";"э";"ю";"я"},RIGHT(H17,2)))=2,AND(LEN(H17)&gt;=4,LEN(H17)&lt;=7),LEN(I17)=6,LEFT(RIGHT(H17,3),1)="-",OR(LEFT(H17,LEN(H17)-3)="I",LEFT(H17,LEN(H17)-3)="II",LEFT(H17,LEN(H17)-3)="III",LEFT(H17,LEN(H17)-3)="IV",LEFT(H17,LEN(H17)-3)="V",LEFT(H17,LEN(H17)-3)="VI",LEFT(H17,LEN(H17)-3)="VII",LEFT(H17,LEN(H17)-3)="VIII",LEFT(H17,LEN(H17)-3)="IX",LEFT(H17,LEN(H17)-3)="X",LEFT(H17,LEN(H17)-3)="XI",LEFT(H17,LEN(H17)-3)="XII",LEFT(H17,LEN(H17)-3)="XIII"),ISTEXT(RIGHT(H17,2)),LEN(I17="6"),ISNUMBER(I17)),AND(G17="паспорт РФ",LEN(H17)=4,LEN(I17)=6,ISNUMBER(I17))),1,0),0)</f>
        <v>0</v>
      </c>
      <c r="O17">
        <f t="shared" si="0"/>
        <v>0</v>
      </c>
      <c r="P17">
        <f>IFERROR(IF(COUNT(SEARCH({"a";"b";"c";"d";"e";"f";"g";"h";"i";"j";"k";"l";"m";"n";"o";"p";"q";"r";"s";"t";"u";"v";"w";"x";"y";"z"},CONCATENATE(C17,D17,E17)))&gt;0,0,1),1)</f>
        <v>1</v>
      </c>
      <c r="Q17">
        <f t="shared" si="1"/>
        <v>1000</v>
      </c>
    </row>
    <row r="18" spans="1:17" x14ac:dyDescent="0.3">
      <c r="A18" s="3" t="str">
        <f t="shared" si="4"/>
        <v>правильно заполните строку</v>
      </c>
      <c r="B18" s="14" t="s">
        <v>86</v>
      </c>
      <c r="C18" s="12" t="s">
        <v>62</v>
      </c>
      <c r="D18" s="12" t="s">
        <v>65</v>
      </c>
      <c r="E18" s="12" t="s">
        <v>64</v>
      </c>
      <c r="F18" s="13"/>
      <c r="G18" s="12"/>
      <c r="H18" s="14"/>
      <c r="I18" s="15"/>
      <c r="J18" s="12"/>
      <c r="K18" s="1">
        <f t="shared" si="2"/>
        <v>1</v>
      </c>
      <c r="L18">
        <f>IFERROR(VLOOKUP(J18,'id муниципалитетов'!$A$2:$B$100,2,FALSE),0)</f>
        <v>0</v>
      </c>
      <c r="M18">
        <f t="shared" si="3"/>
        <v>1</v>
      </c>
      <c r="N18">
        <f>IFERROR(IF(OR(AND(G18="свидетельство о рождении РФ",COUNT(SEARCH({"а";"б";"в";"г";"д";"е";"ё";"ж";"з";"и";"й";"к";"л";"м";"н";"о";"п";"р";"с";"т";"у";"ф";"х";"ц";"ч";"ш";"щ";"ъ";"ы";"ь";"э";"ю";"я"},RIGHT(H18,2)))=2,AND(LEN(H18)&gt;=4,LEN(H18)&lt;=7),LEN(I18)=6,LEFT(RIGHT(H18,3),1)="-",OR(LEFT(H18,LEN(H18)-3)="I",LEFT(H18,LEN(H18)-3)="II",LEFT(H18,LEN(H18)-3)="III",LEFT(H18,LEN(H18)-3)="IV",LEFT(H18,LEN(H18)-3)="V",LEFT(H18,LEN(H18)-3)="VI",LEFT(H18,LEN(H18)-3)="VII",LEFT(H18,LEN(H18)-3)="VIII",LEFT(H18,LEN(H18)-3)="IX",LEFT(H18,LEN(H18)-3)="X",LEFT(H18,LEN(H18)-3)="XI",LEFT(H18,LEN(H18)-3)="XII",LEFT(H18,LEN(H18)-3)="XIII"),ISTEXT(RIGHT(H18,2)),LEN(I18="6"),ISNUMBER(I18)),AND(G18="паспорт РФ",LEN(H18)=4,LEN(I18)=6,ISNUMBER(I18))),1,0),0)</f>
        <v>0</v>
      </c>
      <c r="O18">
        <f t="shared" si="0"/>
        <v>0</v>
      </c>
      <c r="P18">
        <f>IFERROR(IF(COUNT(SEARCH({"a";"b";"c";"d";"e";"f";"g";"h";"i";"j";"k";"l";"m";"n";"o";"p";"q";"r";"s";"t";"u";"v";"w";"x";"y";"z"},CONCATENATE(C18,D18,E18)))&gt;0,0,1),1)</f>
        <v>1</v>
      </c>
      <c r="Q18">
        <f t="shared" si="1"/>
        <v>1000</v>
      </c>
    </row>
    <row r="19" spans="1:17" x14ac:dyDescent="0.3">
      <c r="A19" s="3" t="str">
        <f t="shared" si="4"/>
        <v>правильно заполните строку</v>
      </c>
      <c r="B19" s="14" t="s">
        <v>87</v>
      </c>
      <c r="C19" s="12" t="s">
        <v>66</v>
      </c>
      <c r="D19" s="12" t="s">
        <v>88</v>
      </c>
      <c r="E19" s="12" t="s">
        <v>67</v>
      </c>
      <c r="F19" s="13"/>
      <c r="G19" s="12"/>
      <c r="H19" s="14"/>
      <c r="I19" s="15"/>
      <c r="J19" s="12"/>
      <c r="K19" s="1">
        <f t="shared" si="2"/>
        <v>1</v>
      </c>
      <c r="L19">
        <f>IFERROR(VLOOKUP(J19,'id муниципалитетов'!$A$2:$B$100,2,FALSE),0)</f>
        <v>0</v>
      </c>
      <c r="M19">
        <f t="shared" si="3"/>
        <v>1</v>
      </c>
      <c r="N19">
        <f>IFERROR(IF(OR(AND(G19="свидетельство о рождении РФ",COUNT(SEARCH({"а";"б";"в";"г";"д";"е";"ё";"ж";"з";"и";"й";"к";"л";"м";"н";"о";"п";"р";"с";"т";"у";"ф";"х";"ц";"ч";"ш";"щ";"ъ";"ы";"ь";"э";"ю";"я"},RIGHT(H19,2)))=2,AND(LEN(H19)&gt;=4,LEN(H19)&lt;=7),LEN(I19)=6,LEFT(RIGHT(H19,3),1)="-",OR(LEFT(H19,LEN(H19)-3)="I",LEFT(H19,LEN(H19)-3)="II",LEFT(H19,LEN(H19)-3)="III",LEFT(H19,LEN(H19)-3)="IV",LEFT(H19,LEN(H19)-3)="V",LEFT(H19,LEN(H19)-3)="VI",LEFT(H19,LEN(H19)-3)="VII",LEFT(H19,LEN(H19)-3)="VIII",LEFT(H19,LEN(H19)-3)="IX",LEFT(H19,LEN(H19)-3)="X",LEFT(H19,LEN(H19)-3)="XI",LEFT(H19,LEN(H19)-3)="XII",LEFT(H19,LEN(H19)-3)="XIII"),ISTEXT(RIGHT(H19,2)),LEN(I19="6"),ISNUMBER(I19)),AND(G19="паспорт РФ",LEN(H19)=4,LEN(I19)=6,ISNUMBER(I19))),1,0),0)</f>
        <v>0</v>
      </c>
      <c r="O19">
        <f t="shared" si="0"/>
        <v>0</v>
      </c>
      <c r="P19">
        <f>IFERROR(IF(COUNT(SEARCH({"a";"b";"c";"d";"e";"f";"g";"h";"i";"j";"k";"l";"m";"n";"o";"p";"q";"r";"s";"t";"u";"v";"w";"x";"y";"z"},CONCATENATE(C19,D19,E19)))&gt;0,0,1),1)</f>
        <v>1</v>
      </c>
      <c r="Q19">
        <f t="shared" si="1"/>
        <v>1000</v>
      </c>
    </row>
    <row r="20" spans="1:17" x14ac:dyDescent="0.3">
      <c r="A20" s="3" t="str">
        <f t="shared" si="4"/>
        <v>-</v>
      </c>
      <c r="B20" s="14"/>
      <c r="C20" s="12"/>
      <c r="D20" s="12"/>
      <c r="E20" s="12"/>
      <c r="F20" s="13"/>
      <c r="G20" s="12"/>
      <c r="H20" s="14"/>
      <c r="I20" s="15"/>
      <c r="J20" s="12"/>
      <c r="K20" s="1">
        <f t="shared" si="2"/>
        <v>0</v>
      </c>
      <c r="L20">
        <f>IFERROR(VLOOKUP(J20,'id муниципалитетов'!$A$2:$B$100,2,FALSE),0)</f>
        <v>0</v>
      </c>
      <c r="M20">
        <f t="shared" si="3"/>
        <v>1</v>
      </c>
      <c r="N20">
        <f>IFERROR(IF(OR(AND(G20="свидетельство о рождении РФ",COUNT(SEARCH({"а";"б";"в";"г";"д";"е";"ё";"ж";"з";"и";"й";"к";"л";"м";"н";"о";"п";"р";"с";"т";"у";"ф";"х";"ц";"ч";"ш";"щ";"ъ";"ы";"ь";"э";"ю";"я"},RIGHT(H20,2)))=2,AND(LEN(H20)&gt;=4,LEN(H20)&lt;=7),LEN(I20)=6,LEFT(RIGHT(H20,3),1)="-",OR(LEFT(H20,LEN(H20)-3)="I",LEFT(H20,LEN(H20)-3)="II",LEFT(H20,LEN(H20)-3)="III",LEFT(H20,LEN(H20)-3)="IV",LEFT(H20,LEN(H20)-3)="V",LEFT(H20,LEN(H20)-3)="VI",LEFT(H20,LEN(H20)-3)="VII",LEFT(H20,LEN(H20)-3)="VIII",LEFT(H20,LEN(H20)-3)="IX",LEFT(H20,LEN(H20)-3)="X",LEFT(H20,LEN(H20)-3)="XI",LEFT(H20,LEN(H20)-3)="XII",LEFT(H20,LEN(H20)-3)="XIII"),ISTEXT(RIGHT(H20,2)),LEN(I20="6"),ISNUMBER(I20)),AND(G20="паспорт РФ",LEN(H20)=4,LEN(I20)=6,ISNUMBER(I20))),1,0),0)</f>
        <v>0</v>
      </c>
      <c r="O20">
        <f t="shared" si="0"/>
        <v>0</v>
      </c>
      <c r="P20">
        <f>IFERROR(IF(COUNT(SEARCH({"a";"b";"c";"d";"e";"f";"g";"h";"i";"j";"k";"l";"m";"n";"o";"p";"q";"r";"s";"t";"u";"v";"w";"x";"y";"z"},CONCATENATE(C20,D20,E20)))&gt;0,0,1),1)</f>
        <v>1</v>
      </c>
      <c r="Q20">
        <f t="shared" si="1"/>
        <v>1000</v>
      </c>
    </row>
    <row r="21" spans="1:17" x14ac:dyDescent="0.3">
      <c r="A21" s="3" t="str">
        <f t="shared" si="4"/>
        <v>-</v>
      </c>
      <c r="B21" s="14"/>
      <c r="C21" s="12"/>
      <c r="D21" s="12"/>
      <c r="E21" s="12"/>
      <c r="F21" s="13"/>
      <c r="G21" s="12"/>
      <c r="H21" s="14"/>
      <c r="I21" s="15"/>
      <c r="J21" s="12"/>
      <c r="K21" s="1">
        <f t="shared" si="2"/>
        <v>0</v>
      </c>
      <c r="L21">
        <f>IFERROR(VLOOKUP(J21,'id муниципалитетов'!$A$2:$B$100,2,FALSE),0)</f>
        <v>0</v>
      </c>
      <c r="M21">
        <f t="shared" si="3"/>
        <v>1</v>
      </c>
      <c r="N21">
        <f>IFERROR(IF(OR(AND(G21="свидетельство о рождении РФ",COUNT(SEARCH({"а";"б";"в";"г";"д";"е";"ё";"ж";"з";"и";"й";"к";"л";"м";"н";"о";"п";"р";"с";"т";"у";"ф";"х";"ц";"ч";"ш";"щ";"ъ";"ы";"ь";"э";"ю";"я"},RIGHT(H21,2)))=2,AND(LEN(H21)&gt;=4,LEN(H21)&lt;=7),LEN(I21)=6,LEFT(RIGHT(H21,3),1)="-",OR(LEFT(H21,LEN(H21)-3)="I",LEFT(H21,LEN(H21)-3)="II",LEFT(H21,LEN(H21)-3)="III",LEFT(H21,LEN(H21)-3)="IV",LEFT(H21,LEN(H21)-3)="V",LEFT(H21,LEN(H21)-3)="VI",LEFT(H21,LEN(H21)-3)="VII",LEFT(H21,LEN(H21)-3)="VIII",LEFT(H21,LEN(H21)-3)="IX",LEFT(H21,LEN(H21)-3)="X",LEFT(H21,LEN(H21)-3)="XI",LEFT(H21,LEN(H21)-3)="XII",LEFT(H21,LEN(H21)-3)="XIII"),ISTEXT(RIGHT(H21,2)),LEN(I21="6"),ISNUMBER(I21)),AND(G21="паспорт РФ",LEN(H21)=4,LEN(I21)=6,ISNUMBER(I21))),1,0),0)</f>
        <v>0</v>
      </c>
      <c r="O21">
        <f t="shared" si="0"/>
        <v>0</v>
      </c>
      <c r="P21">
        <f>IFERROR(IF(COUNT(SEARCH({"a";"b";"c";"d";"e";"f";"g";"h";"i";"j";"k";"l";"m";"n";"o";"p";"q";"r";"s";"t";"u";"v";"w";"x";"y";"z"},CONCATENATE(C21,D21,E21)))&gt;0,0,1),1)</f>
        <v>1</v>
      </c>
      <c r="Q21">
        <f t="shared" si="1"/>
        <v>1000</v>
      </c>
    </row>
    <row r="22" spans="1:17" x14ac:dyDescent="0.3">
      <c r="A22" s="3" t="str">
        <f t="shared" si="4"/>
        <v>-</v>
      </c>
      <c r="B22" s="14"/>
      <c r="C22" s="12"/>
      <c r="D22" s="12"/>
      <c r="E22" s="12"/>
      <c r="F22" s="13"/>
      <c r="G22" s="12"/>
      <c r="H22" s="14"/>
      <c r="I22" s="15"/>
      <c r="J22" s="12"/>
      <c r="K22" s="1">
        <f t="shared" si="2"/>
        <v>0</v>
      </c>
      <c r="L22">
        <f>IFERROR(VLOOKUP(J22,'id муниципалитетов'!$A$2:$B$100,2,FALSE),0)</f>
        <v>0</v>
      </c>
      <c r="M22">
        <f t="shared" si="3"/>
        <v>1</v>
      </c>
      <c r="N22">
        <f>IFERROR(IF(OR(AND(G22="свидетельство о рождении РФ",COUNT(SEARCH({"а";"б";"в";"г";"д";"е";"ё";"ж";"з";"и";"й";"к";"л";"м";"н";"о";"п";"р";"с";"т";"у";"ф";"х";"ц";"ч";"ш";"щ";"ъ";"ы";"ь";"э";"ю";"я"},RIGHT(H22,2)))=2,AND(LEN(H22)&gt;=4,LEN(H22)&lt;=7),LEN(I22)=6,LEFT(RIGHT(H22,3),1)="-",OR(LEFT(H22,LEN(H22)-3)="I",LEFT(H22,LEN(H22)-3)="II",LEFT(H22,LEN(H22)-3)="III",LEFT(H22,LEN(H22)-3)="IV",LEFT(H22,LEN(H22)-3)="V",LEFT(H22,LEN(H22)-3)="VI",LEFT(H22,LEN(H22)-3)="VII",LEFT(H22,LEN(H22)-3)="VIII",LEFT(H22,LEN(H22)-3)="IX",LEFT(H22,LEN(H22)-3)="X",LEFT(H22,LEN(H22)-3)="XI",LEFT(H22,LEN(H22)-3)="XII",LEFT(H22,LEN(H22)-3)="XIII"),ISTEXT(RIGHT(H22,2)),LEN(I22="6"),ISNUMBER(I22)),AND(G22="паспорт РФ",LEN(H22)=4,LEN(I22)=6,ISNUMBER(I22))),1,0),0)</f>
        <v>0</v>
      </c>
      <c r="O22">
        <f t="shared" si="0"/>
        <v>0</v>
      </c>
      <c r="P22">
        <f>IFERROR(IF(COUNT(SEARCH({"a";"b";"c";"d";"e";"f";"g";"h";"i";"j";"k";"l";"m";"n";"o";"p";"q";"r";"s";"t";"u";"v";"w";"x";"y";"z"},CONCATENATE(C22,D22,E22)))&gt;0,0,1),1)</f>
        <v>1</v>
      </c>
      <c r="Q22">
        <f t="shared" si="1"/>
        <v>1000</v>
      </c>
    </row>
    <row r="23" spans="1:17" x14ac:dyDescent="0.3">
      <c r="A23" s="3" t="str">
        <f t="shared" si="4"/>
        <v>-</v>
      </c>
      <c r="B23" s="14"/>
      <c r="C23" s="12"/>
      <c r="D23" s="12"/>
      <c r="E23" s="12"/>
      <c r="F23" s="13"/>
      <c r="G23" s="12"/>
      <c r="H23" s="14"/>
      <c r="I23" s="15"/>
      <c r="J23" s="12"/>
      <c r="K23" s="1">
        <f t="shared" si="2"/>
        <v>0</v>
      </c>
      <c r="L23">
        <f>IFERROR(VLOOKUP(J23,'id муниципалитетов'!$A$2:$B$100,2,FALSE),0)</f>
        <v>0</v>
      </c>
      <c r="M23">
        <f t="shared" si="3"/>
        <v>1</v>
      </c>
      <c r="N23">
        <f>IFERROR(IF(OR(AND(G23="свидетельство о рождении РФ",COUNT(SEARCH({"а";"б";"в";"г";"д";"е";"ё";"ж";"з";"и";"й";"к";"л";"м";"н";"о";"п";"р";"с";"т";"у";"ф";"х";"ц";"ч";"ш";"щ";"ъ";"ы";"ь";"э";"ю";"я"},RIGHT(H23,2)))=2,AND(LEN(H23)&gt;=4,LEN(H23)&lt;=7),LEN(I23)=6,LEFT(RIGHT(H23,3),1)="-",OR(LEFT(H23,LEN(H23)-3)="I",LEFT(H23,LEN(H23)-3)="II",LEFT(H23,LEN(H23)-3)="III",LEFT(H23,LEN(H23)-3)="IV",LEFT(H23,LEN(H23)-3)="V",LEFT(H23,LEN(H23)-3)="VI",LEFT(H23,LEN(H23)-3)="VII",LEFT(H23,LEN(H23)-3)="VIII",LEFT(H23,LEN(H23)-3)="IX",LEFT(H23,LEN(H23)-3)="X",LEFT(H23,LEN(H23)-3)="XI",LEFT(H23,LEN(H23)-3)="XII",LEFT(H23,LEN(H23)-3)="XIII"),ISTEXT(RIGHT(H23,2)),LEN(I23="6"),ISNUMBER(I23)),AND(G23="паспорт РФ",LEN(H23)=4,LEN(I23)=6,ISNUMBER(I23))),1,0),0)</f>
        <v>0</v>
      </c>
      <c r="O23">
        <f t="shared" si="0"/>
        <v>0</v>
      </c>
      <c r="P23">
        <f>IFERROR(IF(COUNT(SEARCH({"a";"b";"c";"d";"e";"f";"g";"h";"i";"j";"k";"l";"m";"n";"o";"p";"q";"r";"s";"t";"u";"v";"w";"x";"y";"z"},CONCATENATE(C23,D23,E23)))&gt;0,0,1),1)</f>
        <v>1</v>
      </c>
      <c r="Q23">
        <f t="shared" si="1"/>
        <v>1000</v>
      </c>
    </row>
    <row r="24" spans="1:17" x14ac:dyDescent="0.3">
      <c r="A24" s="3" t="str">
        <f t="shared" si="4"/>
        <v>-</v>
      </c>
      <c r="B24" s="14"/>
      <c r="C24" s="12"/>
      <c r="D24" s="12"/>
      <c r="E24" s="12"/>
      <c r="F24" s="13"/>
      <c r="G24" s="12"/>
      <c r="H24" s="14"/>
      <c r="I24" s="15"/>
      <c r="J24" s="12"/>
      <c r="K24" s="1">
        <f t="shared" si="2"/>
        <v>0</v>
      </c>
      <c r="L24">
        <f>IFERROR(VLOOKUP(J24,'id муниципалитетов'!$A$2:$B$100,2,FALSE),0)</f>
        <v>0</v>
      </c>
      <c r="M24">
        <f t="shared" si="3"/>
        <v>1</v>
      </c>
      <c r="N24">
        <f>IFERROR(IF(OR(AND(G24="свидетельство о рождении РФ",COUNT(SEARCH({"а";"б";"в";"г";"д";"е";"ё";"ж";"з";"и";"й";"к";"л";"м";"н";"о";"п";"р";"с";"т";"у";"ф";"х";"ц";"ч";"ш";"щ";"ъ";"ы";"ь";"э";"ю";"я"},RIGHT(H24,2)))=2,AND(LEN(H24)&gt;=4,LEN(H24)&lt;=7),LEN(I24)=6,LEFT(RIGHT(H24,3),1)="-",OR(LEFT(H24,LEN(H24)-3)="I",LEFT(H24,LEN(H24)-3)="II",LEFT(H24,LEN(H24)-3)="III",LEFT(H24,LEN(H24)-3)="IV",LEFT(H24,LEN(H24)-3)="V",LEFT(H24,LEN(H24)-3)="VI",LEFT(H24,LEN(H24)-3)="VII",LEFT(H24,LEN(H24)-3)="VIII",LEFT(H24,LEN(H24)-3)="IX",LEFT(H24,LEN(H24)-3)="X",LEFT(H24,LEN(H24)-3)="XI",LEFT(H24,LEN(H24)-3)="XII",LEFT(H24,LEN(H24)-3)="XIII"),ISTEXT(RIGHT(H24,2)),LEN(I24="6"),ISNUMBER(I24)),AND(G24="паспорт РФ",LEN(H24)=4,LEN(I24)=6,ISNUMBER(I24))),1,0),0)</f>
        <v>0</v>
      </c>
      <c r="O24">
        <f t="shared" si="0"/>
        <v>0</v>
      </c>
      <c r="P24">
        <f>IFERROR(IF(COUNT(SEARCH({"a";"b";"c";"d";"e";"f";"g";"h";"i";"j";"k";"l";"m";"n";"o";"p";"q";"r";"s";"t";"u";"v";"w";"x";"y";"z"},CONCATENATE(C24,D24,E24)))&gt;0,0,1),1)</f>
        <v>1</v>
      </c>
      <c r="Q24">
        <f t="shared" si="1"/>
        <v>1000</v>
      </c>
    </row>
    <row r="25" spans="1:17" x14ac:dyDescent="0.3">
      <c r="A25" s="3" t="str">
        <f t="shared" si="4"/>
        <v>-</v>
      </c>
      <c r="B25" s="14"/>
      <c r="C25" s="12"/>
      <c r="D25" s="12"/>
      <c r="E25" s="12"/>
      <c r="F25" s="13"/>
      <c r="G25" s="12"/>
      <c r="H25" s="14"/>
      <c r="I25" s="15"/>
      <c r="J25" s="12"/>
      <c r="K25" s="1">
        <f t="shared" si="2"/>
        <v>0</v>
      </c>
      <c r="L25">
        <f>IFERROR(VLOOKUP(J25,'id муниципалитетов'!$A$2:$B$100,2,FALSE),0)</f>
        <v>0</v>
      </c>
      <c r="M25">
        <f t="shared" si="3"/>
        <v>1</v>
      </c>
      <c r="N25">
        <f>IFERROR(IF(OR(AND(G25="свидетельство о рождении РФ",COUNT(SEARCH({"а";"б";"в";"г";"д";"е";"ё";"ж";"з";"и";"й";"к";"л";"м";"н";"о";"п";"р";"с";"т";"у";"ф";"х";"ц";"ч";"ш";"щ";"ъ";"ы";"ь";"э";"ю";"я"},RIGHT(H25,2)))=2,AND(LEN(H25)&gt;=4,LEN(H25)&lt;=7),LEN(I25)=6,LEFT(RIGHT(H25,3),1)="-",OR(LEFT(H25,LEN(H25)-3)="I",LEFT(H25,LEN(H25)-3)="II",LEFT(H25,LEN(H25)-3)="III",LEFT(H25,LEN(H25)-3)="IV",LEFT(H25,LEN(H25)-3)="V",LEFT(H25,LEN(H25)-3)="VI",LEFT(H25,LEN(H25)-3)="VII",LEFT(H25,LEN(H25)-3)="VIII",LEFT(H25,LEN(H25)-3)="IX",LEFT(H25,LEN(H25)-3)="X",LEFT(H25,LEN(H25)-3)="XI",LEFT(H25,LEN(H25)-3)="XII",LEFT(H25,LEN(H25)-3)="XIII"),ISTEXT(RIGHT(H25,2)),LEN(I25="6"),ISNUMBER(I25)),AND(G25="паспорт РФ",LEN(H25)=4,LEN(I25)=6,ISNUMBER(I25))),1,0),0)</f>
        <v>0</v>
      </c>
      <c r="O25">
        <f t="shared" si="0"/>
        <v>0</v>
      </c>
      <c r="P25">
        <f>IFERROR(IF(COUNT(SEARCH({"a";"b";"c";"d";"e";"f";"g";"h";"i";"j";"k";"l";"m";"n";"o";"p";"q";"r";"s";"t";"u";"v";"w";"x";"y";"z"},CONCATENATE(C25,D25,E25)))&gt;0,0,1),1)</f>
        <v>1</v>
      </c>
      <c r="Q25">
        <f t="shared" si="1"/>
        <v>1000</v>
      </c>
    </row>
    <row r="26" spans="1:17" x14ac:dyDescent="0.3">
      <c r="A26" s="3" t="str">
        <f t="shared" si="4"/>
        <v>-</v>
      </c>
      <c r="B26" s="14"/>
      <c r="C26" s="12"/>
      <c r="D26" s="12"/>
      <c r="E26" s="12"/>
      <c r="F26" s="13"/>
      <c r="G26" s="12"/>
      <c r="H26" s="14"/>
      <c r="I26" s="15"/>
      <c r="J26" s="12"/>
      <c r="K26" s="1">
        <f t="shared" si="2"/>
        <v>0</v>
      </c>
      <c r="L26">
        <f>IFERROR(VLOOKUP(J26,'id муниципалитетов'!$A$2:$B$100,2,FALSE),0)</f>
        <v>0</v>
      </c>
      <c r="M26">
        <f t="shared" si="3"/>
        <v>1</v>
      </c>
      <c r="N26">
        <f>IFERROR(IF(OR(AND(G26="свидетельство о рождении РФ",COUNT(SEARCH({"а";"б";"в";"г";"д";"е";"ё";"ж";"з";"и";"й";"к";"л";"м";"н";"о";"п";"р";"с";"т";"у";"ф";"х";"ц";"ч";"ш";"щ";"ъ";"ы";"ь";"э";"ю";"я"},RIGHT(H26,2)))=2,AND(LEN(H26)&gt;=4,LEN(H26)&lt;=7),LEN(I26)=6,LEFT(RIGHT(H26,3),1)="-",OR(LEFT(H26,LEN(H26)-3)="I",LEFT(H26,LEN(H26)-3)="II",LEFT(H26,LEN(H26)-3)="III",LEFT(H26,LEN(H26)-3)="IV",LEFT(H26,LEN(H26)-3)="V",LEFT(H26,LEN(H26)-3)="VI",LEFT(H26,LEN(H26)-3)="VII",LEFT(H26,LEN(H26)-3)="VIII",LEFT(H26,LEN(H26)-3)="IX",LEFT(H26,LEN(H26)-3)="X",LEFT(H26,LEN(H26)-3)="XI",LEFT(H26,LEN(H26)-3)="XII",LEFT(H26,LEN(H26)-3)="XIII"),ISTEXT(RIGHT(H26,2)),LEN(I26="6"),ISNUMBER(I26)),AND(G26="паспорт РФ",LEN(H26)=4,LEN(I26)=6,ISNUMBER(I26))),1,0),0)</f>
        <v>0</v>
      </c>
      <c r="O26">
        <f t="shared" si="0"/>
        <v>0</v>
      </c>
      <c r="P26">
        <f>IFERROR(IF(COUNT(SEARCH({"a";"b";"c";"d";"e";"f";"g";"h";"i";"j";"k";"l";"m";"n";"o";"p";"q";"r";"s";"t";"u";"v";"w";"x";"y";"z"},CONCATENATE(C26,D26,E26)))&gt;0,0,1),1)</f>
        <v>1</v>
      </c>
      <c r="Q26">
        <f t="shared" si="1"/>
        <v>1000</v>
      </c>
    </row>
    <row r="27" spans="1:17" x14ac:dyDescent="0.3">
      <c r="A27" s="3" t="str">
        <f t="shared" si="4"/>
        <v>-</v>
      </c>
      <c r="B27" s="14"/>
      <c r="C27" s="12"/>
      <c r="D27" s="12"/>
      <c r="E27" s="12"/>
      <c r="F27" s="13"/>
      <c r="G27" s="12"/>
      <c r="H27" s="14"/>
      <c r="I27" s="15"/>
      <c r="J27" s="12"/>
      <c r="K27" s="1">
        <f t="shared" si="2"/>
        <v>0</v>
      </c>
      <c r="L27">
        <f>IFERROR(VLOOKUP(J27,'id муниципалитетов'!$A$2:$B$100,2,FALSE),0)</f>
        <v>0</v>
      </c>
      <c r="M27">
        <f t="shared" si="3"/>
        <v>1</v>
      </c>
      <c r="N27">
        <f>IFERROR(IF(OR(AND(G27="свидетельство о рождении РФ",COUNT(SEARCH({"а";"б";"в";"г";"д";"е";"ё";"ж";"з";"и";"й";"к";"л";"м";"н";"о";"п";"р";"с";"т";"у";"ф";"х";"ц";"ч";"ш";"щ";"ъ";"ы";"ь";"э";"ю";"я"},RIGHT(H27,2)))=2,AND(LEN(H27)&gt;=4,LEN(H27)&lt;=7),LEN(I27)=6,LEFT(RIGHT(H27,3),1)="-",OR(LEFT(H27,LEN(H27)-3)="I",LEFT(H27,LEN(H27)-3)="II",LEFT(H27,LEN(H27)-3)="III",LEFT(H27,LEN(H27)-3)="IV",LEFT(H27,LEN(H27)-3)="V",LEFT(H27,LEN(H27)-3)="VI",LEFT(H27,LEN(H27)-3)="VII",LEFT(H27,LEN(H27)-3)="VIII",LEFT(H27,LEN(H27)-3)="IX",LEFT(H27,LEN(H27)-3)="X",LEFT(H27,LEN(H27)-3)="XI",LEFT(H27,LEN(H27)-3)="XII",LEFT(H27,LEN(H27)-3)="XIII"),ISTEXT(RIGHT(H27,2)),LEN(I27="6"),ISNUMBER(I27)),AND(G27="паспорт РФ",LEN(H27)=4,LEN(I27)=6,ISNUMBER(I27))),1,0),0)</f>
        <v>0</v>
      </c>
      <c r="O27">
        <f t="shared" si="0"/>
        <v>0</v>
      </c>
      <c r="P27">
        <f>IFERROR(IF(COUNT(SEARCH({"a";"b";"c";"d";"e";"f";"g";"h";"i";"j";"k";"l";"m";"n";"o";"p";"q";"r";"s";"t";"u";"v";"w";"x";"y";"z"},CONCATENATE(C27,D27,E27)))&gt;0,0,1),1)</f>
        <v>1</v>
      </c>
      <c r="Q27">
        <f t="shared" si="1"/>
        <v>1000</v>
      </c>
    </row>
    <row r="28" spans="1:17" x14ac:dyDescent="0.3">
      <c r="A28" s="3" t="str">
        <f t="shared" si="4"/>
        <v>-</v>
      </c>
      <c r="B28" s="14"/>
      <c r="C28" s="12"/>
      <c r="D28" s="12"/>
      <c r="E28" s="12"/>
      <c r="F28" s="13"/>
      <c r="G28" s="12"/>
      <c r="H28" s="14"/>
      <c r="I28" s="15"/>
      <c r="J28" s="12"/>
      <c r="K28" s="1">
        <f t="shared" si="2"/>
        <v>0</v>
      </c>
      <c r="L28">
        <f>IFERROR(VLOOKUP(J28,'id муниципалитетов'!$A$2:$B$100,2,FALSE),0)</f>
        <v>0</v>
      </c>
      <c r="M28">
        <f t="shared" si="3"/>
        <v>1</v>
      </c>
      <c r="N28">
        <f>IFERROR(IF(OR(AND(G28="свидетельство о рождении РФ",COUNT(SEARCH({"а";"б";"в";"г";"д";"е";"ё";"ж";"з";"и";"й";"к";"л";"м";"н";"о";"п";"р";"с";"т";"у";"ф";"х";"ц";"ч";"ш";"щ";"ъ";"ы";"ь";"э";"ю";"я"},RIGHT(H28,2)))=2,AND(LEN(H28)&gt;=4,LEN(H28)&lt;=7),LEN(I28)=6,LEFT(RIGHT(H28,3),1)="-",OR(LEFT(H28,LEN(H28)-3)="I",LEFT(H28,LEN(H28)-3)="II",LEFT(H28,LEN(H28)-3)="III",LEFT(H28,LEN(H28)-3)="IV",LEFT(H28,LEN(H28)-3)="V",LEFT(H28,LEN(H28)-3)="VI",LEFT(H28,LEN(H28)-3)="VII",LEFT(H28,LEN(H28)-3)="VIII",LEFT(H28,LEN(H28)-3)="IX",LEFT(H28,LEN(H28)-3)="X",LEFT(H28,LEN(H28)-3)="XI",LEFT(H28,LEN(H28)-3)="XII",LEFT(H28,LEN(H28)-3)="XIII"),ISTEXT(RIGHT(H28,2)),LEN(I28="6"),ISNUMBER(I28)),AND(G28="паспорт РФ",LEN(H28)=4,LEN(I28)=6,ISNUMBER(I28))),1,0),0)</f>
        <v>0</v>
      </c>
      <c r="O28">
        <f t="shared" si="0"/>
        <v>0</v>
      </c>
      <c r="P28">
        <f>IFERROR(IF(COUNT(SEARCH({"a";"b";"c";"d";"e";"f";"g";"h";"i";"j";"k";"l";"m";"n";"o";"p";"q";"r";"s";"t";"u";"v";"w";"x";"y";"z"},CONCATENATE(C28,D28,E28)))&gt;0,0,1),1)</f>
        <v>1</v>
      </c>
      <c r="Q28">
        <f t="shared" si="1"/>
        <v>1000</v>
      </c>
    </row>
    <row r="29" spans="1:17" x14ac:dyDescent="0.3">
      <c r="A29" s="3" t="str">
        <f t="shared" si="4"/>
        <v>-</v>
      </c>
      <c r="B29" s="14"/>
      <c r="C29" s="12"/>
      <c r="D29" s="12"/>
      <c r="E29" s="12"/>
      <c r="F29" s="13"/>
      <c r="G29" s="12"/>
      <c r="H29" s="14"/>
      <c r="I29" s="15"/>
      <c r="J29" s="12"/>
      <c r="K29" s="1">
        <f t="shared" si="2"/>
        <v>0</v>
      </c>
      <c r="L29">
        <f>IFERROR(VLOOKUP(J29,'id муниципалитетов'!$A$2:$B$100,2,FALSE),0)</f>
        <v>0</v>
      </c>
      <c r="M29">
        <f t="shared" si="3"/>
        <v>1</v>
      </c>
      <c r="N29">
        <f>IFERROR(IF(OR(AND(G29="свидетельство о рождении РФ",COUNT(SEARCH({"а";"б";"в";"г";"д";"е";"ё";"ж";"з";"и";"й";"к";"л";"м";"н";"о";"п";"р";"с";"т";"у";"ф";"х";"ц";"ч";"ш";"щ";"ъ";"ы";"ь";"э";"ю";"я"},RIGHT(H29,2)))=2,AND(LEN(H29)&gt;=4,LEN(H29)&lt;=7),LEN(I29)=6,LEFT(RIGHT(H29,3),1)="-",OR(LEFT(H29,LEN(H29)-3)="I",LEFT(H29,LEN(H29)-3)="II",LEFT(H29,LEN(H29)-3)="III",LEFT(H29,LEN(H29)-3)="IV",LEFT(H29,LEN(H29)-3)="V",LEFT(H29,LEN(H29)-3)="VI",LEFT(H29,LEN(H29)-3)="VII",LEFT(H29,LEN(H29)-3)="VIII",LEFT(H29,LEN(H29)-3)="IX",LEFT(H29,LEN(H29)-3)="X",LEFT(H29,LEN(H29)-3)="XI",LEFT(H29,LEN(H29)-3)="XII",LEFT(H29,LEN(H29)-3)="XIII"),ISTEXT(RIGHT(H29,2)),LEN(I29="6"),ISNUMBER(I29)),AND(G29="паспорт РФ",LEN(H29)=4,LEN(I29)=6,ISNUMBER(I29))),1,0),0)</f>
        <v>0</v>
      </c>
      <c r="O29">
        <f t="shared" si="0"/>
        <v>0</v>
      </c>
      <c r="P29">
        <f>IFERROR(IF(COUNT(SEARCH({"a";"b";"c";"d";"e";"f";"g";"h";"i";"j";"k";"l";"m";"n";"o";"p";"q";"r";"s";"t";"u";"v";"w";"x";"y";"z"},CONCATENATE(C29,D29,E29)))&gt;0,0,1),1)</f>
        <v>1</v>
      </c>
      <c r="Q29">
        <f t="shared" si="1"/>
        <v>1000</v>
      </c>
    </row>
    <row r="30" spans="1:17" x14ac:dyDescent="0.3">
      <c r="A30" s="3" t="str">
        <f t="shared" si="4"/>
        <v>-</v>
      </c>
      <c r="B30" s="14"/>
      <c r="C30" s="12"/>
      <c r="D30" s="12"/>
      <c r="E30" s="12"/>
      <c r="F30" s="13"/>
      <c r="G30" s="12"/>
      <c r="H30" s="14"/>
      <c r="I30" s="15"/>
      <c r="J30" s="12"/>
      <c r="K30" s="1">
        <f t="shared" si="2"/>
        <v>0</v>
      </c>
      <c r="L30">
        <f>IFERROR(VLOOKUP(J30,'id муниципалитетов'!$A$2:$B$100,2,FALSE),0)</f>
        <v>0</v>
      </c>
      <c r="M30">
        <f t="shared" si="3"/>
        <v>1</v>
      </c>
      <c r="N30">
        <f>IFERROR(IF(OR(AND(G30="свидетельство о рождении РФ",COUNT(SEARCH({"а";"б";"в";"г";"д";"е";"ё";"ж";"з";"и";"й";"к";"л";"м";"н";"о";"п";"р";"с";"т";"у";"ф";"х";"ц";"ч";"ш";"щ";"ъ";"ы";"ь";"э";"ю";"я"},RIGHT(H30,2)))=2,AND(LEN(H30)&gt;=4,LEN(H30)&lt;=7),LEN(I30)=6,LEFT(RIGHT(H30,3),1)="-",OR(LEFT(H30,LEN(H30)-3)="I",LEFT(H30,LEN(H30)-3)="II",LEFT(H30,LEN(H30)-3)="III",LEFT(H30,LEN(H30)-3)="IV",LEFT(H30,LEN(H30)-3)="V",LEFT(H30,LEN(H30)-3)="VI",LEFT(H30,LEN(H30)-3)="VII",LEFT(H30,LEN(H30)-3)="VIII",LEFT(H30,LEN(H30)-3)="IX",LEFT(H30,LEN(H30)-3)="X",LEFT(H30,LEN(H30)-3)="XI",LEFT(H30,LEN(H30)-3)="XII",LEFT(H30,LEN(H30)-3)="XIII"),ISTEXT(RIGHT(H30,2)),LEN(I30="6"),ISNUMBER(I30)),AND(G30="паспорт РФ",LEN(H30)=4,LEN(I30)=6,ISNUMBER(I30))),1,0),0)</f>
        <v>0</v>
      </c>
      <c r="O30">
        <f t="shared" si="0"/>
        <v>0</v>
      </c>
      <c r="P30">
        <f>IFERROR(IF(COUNT(SEARCH({"a";"b";"c";"d";"e";"f";"g";"h";"i";"j";"k";"l";"m";"n";"o";"p";"q";"r";"s";"t";"u";"v";"w";"x";"y";"z"},CONCATENATE(C30,D30,E30)))&gt;0,0,1),1)</f>
        <v>1</v>
      </c>
      <c r="Q30">
        <f t="shared" si="1"/>
        <v>1000</v>
      </c>
    </row>
    <row r="31" spans="1:17" x14ac:dyDescent="0.3">
      <c r="A31" s="3" t="str">
        <f t="shared" si="4"/>
        <v>-</v>
      </c>
      <c r="B31" s="14"/>
      <c r="C31" s="12"/>
      <c r="D31" s="12"/>
      <c r="E31" s="12"/>
      <c r="F31" s="13"/>
      <c r="G31" s="12"/>
      <c r="H31" s="14"/>
      <c r="I31" s="15"/>
      <c r="J31" s="12"/>
      <c r="K31" s="1">
        <f t="shared" si="2"/>
        <v>0</v>
      </c>
      <c r="L31">
        <f>IFERROR(VLOOKUP(J31,'id муниципалитетов'!$A$2:$B$100,2,FALSE),0)</f>
        <v>0</v>
      </c>
      <c r="M31">
        <f t="shared" si="3"/>
        <v>1</v>
      </c>
      <c r="N31">
        <f>IFERROR(IF(OR(AND(G31="свидетельство о рождении РФ",COUNT(SEARCH({"а";"б";"в";"г";"д";"е";"ё";"ж";"з";"и";"й";"к";"л";"м";"н";"о";"п";"р";"с";"т";"у";"ф";"х";"ц";"ч";"ш";"щ";"ъ";"ы";"ь";"э";"ю";"я"},RIGHT(H31,2)))=2,AND(LEN(H31)&gt;=4,LEN(H31)&lt;=7),LEN(I31)=6,LEFT(RIGHT(H31,3),1)="-",OR(LEFT(H31,LEN(H31)-3)="I",LEFT(H31,LEN(H31)-3)="II",LEFT(H31,LEN(H31)-3)="III",LEFT(H31,LEN(H31)-3)="IV",LEFT(H31,LEN(H31)-3)="V",LEFT(H31,LEN(H31)-3)="VI",LEFT(H31,LEN(H31)-3)="VII",LEFT(H31,LEN(H31)-3)="VIII",LEFT(H31,LEN(H31)-3)="IX",LEFT(H31,LEN(H31)-3)="X",LEFT(H31,LEN(H31)-3)="XI",LEFT(H31,LEN(H31)-3)="XII",LEFT(H31,LEN(H31)-3)="XIII"),ISTEXT(RIGHT(H31,2)),LEN(I31="6"),ISNUMBER(I31)),AND(G31="паспорт РФ",LEN(H31)=4,LEN(I31)=6,ISNUMBER(I31))),1,0),0)</f>
        <v>0</v>
      </c>
      <c r="O31">
        <f t="shared" si="0"/>
        <v>0</v>
      </c>
      <c r="P31">
        <f>IFERROR(IF(COUNT(SEARCH({"a";"b";"c";"d";"e";"f";"g";"h";"i";"j";"k";"l";"m";"n";"o";"p";"q";"r";"s";"t";"u";"v";"w";"x";"y";"z"},CONCATENATE(C31,D31,E31)))&gt;0,0,1),1)</f>
        <v>1</v>
      </c>
      <c r="Q31">
        <f t="shared" si="1"/>
        <v>1000</v>
      </c>
    </row>
    <row r="32" spans="1:17" x14ac:dyDescent="0.3">
      <c r="A32" s="3" t="str">
        <f t="shared" si="4"/>
        <v>-</v>
      </c>
      <c r="B32" s="14"/>
      <c r="C32" s="12"/>
      <c r="D32" s="12"/>
      <c r="E32" s="12"/>
      <c r="F32" s="13"/>
      <c r="G32" s="12"/>
      <c r="H32" s="14"/>
      <c r="I32" s="15"/>
      <c r="J32" s="12"/>
      <c r="K32" s="1">
        <f t="shared" si="2"/>
        <v>0</v>
      </c>
      <c r="L32">
        <f>IFERROR(VLOOKUP(J32,'id муниципалитетов'!$A$2:$B$100,2,FALSE),0)</f>
        <v>0</v>
      </c>
      <c r="M32">
        <f t="shared" si="3"/>
        <v>1</v>
      </c>
      <c r="N32">
        <f>IFERROR(IF(OR(AND(G32="свидетельство о рождении РФ",COUNT(SEARCH({"а";"б";"в";"г";"д";"е";"ё";"ж";"з";"и";"й";"к";"л";"м";"н";"о";"п";"р";"с";"т";"у";"ф";"х";"ц";"ч";"ш";"щ";"ъ";"ы";"ь";"э";"ю";"я"},RIGHT(H32,2)))=2,AND(LEN(H32)&gt;=4,LEN(H32)&lt;=7),LEN(I32)=6,LEFT(RIGHT(H32,3),1)="-",OR(LEFT(H32,LEN(H32)-3)="I",LEFT(H32,LEN(H32)-3)="II",LEFT(H32,LEN(H32)-3)="III",LEFT(H32,LEN(H32)-3)="IV",LEFT(H32,LEN(H32)-3)="V",LEFT(H32,LEN(H32)-3)="VI",LEFT(H32,LEN(H32)-3)="VII",LEFT(H32,LEN(H32)-3)="VIII",LEFT(H32,LEN(H32)-3)="IX",LEFT(H32,LEN(H32)-3)="X",LEFT(H32,LEN(H32)-3)="XI",LEFT(H32,LEN(H32)-3)="XII",LEFT(H32,LEN(H32)-3)="XIII"),ISTEXT(RIGHT(H32,2)),LEN(I32="6"),ISNUMBER(I32)),AND(G32="паспорт РФ",LEN(H32)=4,LEN(I32)=6,ISNUMBER(I32))),1,0),0)</f>
        <v>0</v>
      </c>
      <c r="O32">
        <f t="shared" si="0"/>
        <v>0</v>
      </c>
      <c r="P32">
        <f>IFERROR(IF(COUNT(SEARCH({"a";"b";"c";"d";"e";"f";"g";"h";"i";"j";"k";"l";"m";"n";"o";"p";"q";"r";"s";"t";"u";"v";"w";"x";"y";"z"},CONCATENATE(C32,D32,E32)))&gt;0,0,1),1)</f>
        <v>1</v>
      </c>
      <c r="Q32">
        <f t="shared" si="1"/>
        <v>1000</v>
      </c>
    </row>
    <row r="33" spans="1:17" x14ac:dyDescent="0.3">
      <c r="A33" s="3" t="str">
        <f t="shared" si="4"/>
        <v>-</v>
      </c>
      <c r="B33" s="14"/>
      <c r="C33" s="12"/>
      <c r="D33" s="12"/>
      <c r="E33" s="12"/>
      <c r="F33" s="13"/>
      <c r="G33" s="12"/>
      <c r="H33" s="14"/>
      <c r="I33" s="15"/>
      <c r="J33" s="12"/>
      <c r="K33" s="1">
        <f t="shared" si="2"/>
        <v>0</v>
      </c>
      <c r="L33">
        <f>IFERROR(VLOOKUP(J33,'id муниципалитетов'!$A$2:$B$100,2,FALSE),0)</f>
        <v>0</v>
      </c>
      <c r="M33">
        <f t="shared" si="3"/>
        <v>1</v>
      </c>
      <c r="N33">
        <f>IFERROR(IF(OR(AND(G33="свидетельство о рождении РФ",COUNT(SEARCH({"а";"б";"в";"г";"д";"е";"ё";"ж";"з";"и";"й";"к";"л";"м";"н";"о";"п";"р";"с";"т";"у";"ф";"х";"ц";"ч";"ш";"щ";"ъ";"ы";"ь";"э";"ю";"я"},RIGHT(H33,2)))=2,AND(LEN(H33)&gt;=4,LEN(H33)&lt;=7),LEN(I33)=6,LEFT(RIGHT(H33,3),1)="-",OR(LEFT(H33,LEN(H33)-3)="I",LEFT(H33,LEN(H33)-3)="II",LEFT(H33,LEN(H33)-3)="III",LEFT(H33,LEN(H33)-3)="IV",LEFT(H33,LEN(H33)-3)="V",LEFT(H33,LEN(H33)-3)="VI",LEFT(H33,LEN(H33)-3)="VII",LEFT(H33,LEN(H33)-3)="VIII",LEFT(H33,LEN(H33)-3)="IX",LEFT(H33,LEN(H33)-3)="X",LEFT(H33,LEN(H33)-3)="XI",LEFT(H33,LEN(H33)-3)="XII",LEFT(H33,LEN(H33)-3)="XIII"),ISTEXT(RIGHT(H33,2)),LEN(I33="6"),ISNUMBER(I33)),AND(G33="паспорт РФ",LEN(H33)=4,LEN(I33)=6,ISNUMBER(I33))),1,0),0)</f>
        <v>0</v>
      </c>
      <c r="O33">
        <f t="shared" si="0"/>
        <v>0</v>
      </c>
      <c r="P33">
        <f>IFERROR(IF(COUNT(SEARCH({"a";"b";"c";"d";"e";"f";"g";"h";"i";"j";"k";"l";"m";"n";"o";"p";"q";"r";"s";"t";"u";"v";"w";"x";"y";"z"},CONCATENATE(C33,D33,E33)))&gt;0,0,1),1)</f>
        <v>1</v>
      </c>
      <c r="Q33">
        <f t="shared" si="1"/>
        <v>1000</v>
      </c>
    </row>
    <row r="34" spans="1:17" x14ac:dyDescent="0.3">
      <c r="A34" s="3" t="str">
        <f t="shared" si="4"/>
        <v>-</v>
      </c>
      <c r="B34" s="14"/>
      <c r="C34" s="12"/>
      <c r="D34" s="12"/>
      <c r="E34" s="12"/>
      <c r="F34" s="13"/>
      <c r="G34" s="12"/>
      <c r="H34" s="14"/>
      <c r="I34" s="15"/>
      <c r="J34" s="12"/>
      <c r="K34" s="1">
        <f t="shared" si="2"/>
        <v>0</v>
      </c>
      <c r="L34">
        <f>IFERROR(VLOOKUP(J34,'id муниципалитетов'!$A$2:$B$100,2,FALSE),0)</f>
        <v>0</v>
      </c>
      <c r="M34">
        <f t="shared" si="3"/>
        <v>1</v>
      </c>
      <c r="N34">
        <f>IFERROR(IF(OR(AND(G34="свидетельство о рождении РФ",COUNT(SEARCH({"а";"б";"в";"г";"д";"е";"ё";"ж";"з";"и";"й";"к";"л";"м";"н";"о";"п";"р";"с";"т";"у";"ф";"х";"ц";"ч";"ш";"щ";"ъ";"ы";"ь";"э";"ю";"я"},RIGHT(H34,2)))=2,AND(LEN(H34)&gt;=4,LEN(H34)&lt;=7),LEN(I34)=6,LEFT(RIGHT(H34,3),1)="-",OR(LEFT(H34,LEN(H34)-3)="I",LEFT(H34,LEN(H34)-3)="II",LEFT(H34,LEN(H34)-3)="III",LEFT(H34,LEN(H34)-3)="IV",LEFT(H34,LEN(H34)-3)="V",LEFT(H34,LEN(H34)-3)="VI",LEFT(H34,LEN(H34)-3)="VII",LEFT(H34,LEN(H34)-3)="VIII",LEFT(H34,LEN(H34)-3)="IX",LEFT(H34,LEN(H34)-3)="X",LEFT(H34,LEN(H34)-3)="XI",LEFT(H34,LEN(H34)-3)="XII",LEFT(H34,LEN(H34)-3)="XIII"),ISTEXT(RIGHT(H34,2)),LEN(I34="6"),ISNUMBER(I34)),AND(G34="паспорт РФ",LEN(H34)=4,LEN(I34)=6,ISNUMBER(I34))),1,0),0)</f>
        <v>0</v>
      </c>
      <c r="O34">
        <f t="shared" si="0"/>
        <v>0</v>
      </c>
      <c r="P34">
        <f>IFERROR(IF(COUNT(SEARCH({"a";"b";"c";"d";"e";"f";"g";"h";"i";"j";"k";"l";"m";"n";"o";"p";"q";"r";"s";"t";"u";"v";"w";"x";"y";"z"},CONCATENATE(C34,D34,E34)))&gt;0,0,1),1)</f>
        <v>1</v>
      </c>
      <c r="Q34">
        <f t="shared" si="1"/>
        <v>1000</v>
      </c>
    </row>
    <row r="35" spans="1:17" x14ac:dyDescent="0.3">
      <c r="A35" s="3" t="str">
        <f t="shared" si="4"/>
        <v>-</v>
      </c>
      <c r="B35" s="14"/>
      <c r="C35" s="12"/>
      <c r="D35" s="12"/>
      <c r="E35" s="12"/>
      <c r="F35" s="13"/>
      <c r="G35" s="12"/>
      <c r="H35" s="14"/>
      <c r="I35" s="15"/>
      <c r="J35" s="12"/>
      <c r="K35" s="1">
        <f t="shared" si="2"/>
        <v>0</v>
      </c>
      <c r="L35">
        <f>IFERROR(VLOOKUP(J35,'id муниципалитетов'!$A$2:$B$100,2,FALSE),0)</f>
        <v>0</v>
      </c>
      <c r="M35">
        <f t="shared" si="3"/>
        <v>1</v>
      </c>
      <c r="N35">
        <f>IFERROR(IF(OR(AND(G35="свидетельство о рождении РФ",COUNT(SEARCH({"а";"б";"в";"г";"д";"е";"ё";"ж";"з";"и";"й";"к";"л";"м";"н";"о";"п";"р";"с";"т";"у";"ф";"х";"ц";"ч";"ш";"щ";"ъ";"ы";"ь";"э";"ю";"я"},RIGHT(H35,2)))=2,AND(LEN(H35)&gt;=4,LEN(H35)&lt;=7),LEN(I35)=6,LEFT(RIGHT(H35,3),1)="-",OR(LEFT(H35,LEN(H35)-3)="I",LEFT(H35,LEN(H35)-3)="II",LEFT(H35,LEN(H35)-3)="III",LEFT(H35,LEN(H35)-3)="IV",LEFT(H35,LEN(H35)-3)="V",LEFT(H35,LEN(H35)-3)="VI",LEFT(H35,LEN(H35)-3)="VII",LEFT(H35,LEN(H35)-3)="VIII",LEFT(H35,LEN(H35)-3)="IX",LEFT(H35,LEN(H35)-3)="X",LEFT(H35,LEN(H35)-3)="XI",LEFT(H35,LEN(H35)-3)="XII",LEFT(H35,LEN(H35)-3)="XIII"),ISTEXT(RIGHT(H35,2)),LEN(I35="6"),ISNUMBER(I35)),AND(G35="паспорт РФ",LEN(H35)=4,LEN(I35)=6,ISNUMBER(I35))),1,0),0)</f>
        <v>0</v>
      </c>
      <c r="O35">
        <f t="shared" si="0"/>
        <v>0</v>
      </c>
      <c r="P35">
        <f>IFERROR(IF(COUNT(SEARCH({"a";"b";"c";"d";"e";"f";"g";"h";"i";"j";"k";"l";"m";"n";"o";"p";"q";"r";"s";"t";"u";"v";"w";"x";"y";"z"},CONCATENATE(C35,D35,E35)))&gt;0,0,1),1)</f>
        <v>1</v>
      </c>
      <c r="Q35">
        <f t="shared" si="1"/>
        <v>1000</v>
      </c>
    </row>
    <row r="36" spans="1:17" x14ac:dyDescent="0.3">
      <c r="A36" s="3" t="str">
        <f t="shared" si="4"/>
        <v>-</v>
      </c>
      <c r="B36" s="14"/>
      <c r="C36" s="12"/>
      <c r="D36" s="12"/>
      <c r="E36" s="12"/>
      <c r="F36" s="13"/>
      <c r="G36" s="12"/>
      <c r="H36" s="14"/>
      <c r="I36" s="15"/>
      <c r="J36" s="12"/>
      <c r="K36" s="1">
        <f t="shared" si="2"/>
        <v>0</v>
      </c>
      <c r="L36">
        <f>IFERROR(VLOOKUP(J36,'id муниципалитетов'!$A$2:$B$100,2,FALSE),0)</f>
        <v>0</v>
      </c>
      <c r="M36">
        <f t="shared" si="3"/>
        <v>1</v>
      </c>
      <c r="N36">
        <f>IFERROR(IF(OR(AND(G36="свидетельство о рождении РФ",COUNT(SEARCH({"а";"б";"в";"г";"д";"е";"ё";"ж";"з";"и";"й";"к";"л";"м";"н";"о";"п";"р";"с";"т";"у";"ф";"х";"ц";"ч";"ш";"щ";"ъ";"ы";"ь";"э";"ю";"я"},RIGHT(H36,2)))=2,AND(LEN(H36)&gt;=4,LEN(H36)&lt;=7),LEN(I36)=6,LEFT(RIGHT(H36,3),1)="-",OR(LEFT(H36,LEN(H36)-3)="I",LEFT(H36,LEN(H36)-3)="II",LEFT(H36,LEN(H36)-3)="III",LEFT(H36,LEN(H36)-3)="IV",LEFT(H36,LEN(H36)-3)="V",LEFT(H36,LEN(H36)-3)="VI",LEFT(H36,LEN(H36)-3)="VII",LEFT(H36,LEN(H36)-3)="VIII",LEFT(H36,LEN(H36)-3)="IX",LEFT(H36,LEN(H36)-3)="X",LEFT(H36,LEN(H36)-3)="XI",LEFT(H36,LEN(H36)-3)="XII",LEFT(H36,LEN(H36)-3)="XIII"),ISTEXT(RIGHT(H36,2)),LEN(I36="6"),ISNUMBER(I36)),AND(G36="паспорт РФ",LEN(H36)=4,LEN(I36)=6,ISNUMBER(I36))),1,0),0)</f>
        <v>0</v>
      </c>
      <c r="O36">
        <f t="shared" si="0"/>
        <v>0</v>
      </c>
      <c r="P36">
        <f>IFERROR(IF(COUNT(SEARCH({"a";"b";"c";"d";"e";"f";"g";"h";"i";"j";"k";"l";"m";"n";"o";"p";"q";"r";"s";"t";"u";"v";"w";"x";"y";"z"},CONCATENATE(C36,D36,E36)))&gt;0,0,1),1)</f>
        <v>1</v>
      </c>
      <c r="Q36">
        <f t="shared" si="1"/>
        <v>1000</v>
      </c>
    </row>
    <row r="37" spans="1:17" x14ac:dyDescent="0.3">
      <c r="A37" s="3" t="str">
        <f t="shared" si="4"/>
        <v>-</v>
      </c>
      <c r="B37" s="14"/>
      <c r="C37" s="12"/>
      <c r="D37" s="12"/>
      <c r="E37" s="12"/>
      <c r="F37" s="13"/>
      <c r="G37" s="12"/>
      <c r="H37" s="14"/>
      <c r="I37" s="15"/>
      <c r="J37" s="12"/>
      <c r="K37" s="1">
        <f t="shared" si="2"/>
        <v>0</v>
      </c>
      <c r="L37">
        <f>IFERROR(VLOOKUP(J37,'id муниципалитетов'!$A$2:$B$100,2,FALSE),0)</f>
        <v>0</v>
      </c>
      <c r="M37">
        <f t="shared" si="3"/>
        <v>1</v>
      </c>
      <c r="N37">
        <f>IFERROR(IF(OR(AND(G37="свидетельство о рождении РФ",COUNT(SEARCH({"а";"б";"в";"г";"д";"е";"ё";"ж";"з";"и";"й";"к";"л";"м";"н";"о";"п";"р";"с";"т";"у";"ф";"х";"ц";"ч";"ш";"щ";"ъ";"ы";"ь";"э";"ю";"я"},RIGHT(H37,2)))=2,AND(LEN(H37)&gt;=4,LEN(H37)&lt;=7),LEN(I37)=6,LEFT(RIGHT(H37,3),1)="-",OR(LEFT(H37,LEN(H37)-3)="I",LEFT(H37,LEN(H37)-3)="II",LEFT(H37,LEN(H37)-3)="III",LEFT(H37,LEN(H37)-3)="IV",LEFT(H37,LEN(H37)-3)="V",LEFT(H37,LEN(H37)-3)="VI",LEFT(H37,LEN(H37)-3)="VII",LEFT(H37,LEN(H37)-3)="VIII",LEFT(H37,LEN(H37)-3)="IX",LEFT(H37,LEN(H37)-3)="X",LEFT(H37,LEN(H37)-3)="XI",LEFT(H37,LEN(H37)-3)="XII",LEFT(H37,LEN(H37)-3)="XIII"),ISTEXT(RIGHT(H37,2)),LEN(I37="6"),ISNUMBER(I37)),AND(G37="паспорт РФ",LEN(H37)=4,LEN(I37)=6,ISNUMBER(I37))),1,0),0)</f>
        <v>0</v>
      </c>
      <c r="O37">
        <f t="shared" si="0"/>
        <v>0</v>
      </c>
      <c r="P37">
        <f>IFERROR(IF(COUNT(SEARCH({"a";"b";"c";"d";"e";"f";"g";"h";"i";"j";"k";"l";"m";"n";"o";"p";"q";"r";"s";"t";"u";"v";"w";"x";"y";"z"},CONCATENATE(C37,D37,E37)))&gt;0,0,1),1)</f>
        <v>1</v>
      </c>
      <c r="Q37">
        <f t="shared" si="1"/>
        <v>1000</v>
      </c>
    </row>
    <row r="38" spans="1:17" x14ac:dyDescent="0.3">
      <c r="A38" s="3" t="str">
        <f t="shared" si="4"/>
        <v>-</v>
      </c>
      <c r="B38" s="14"/>
      <c r="C38" s="12"/>
      <c r="D38" s="12"/>
      <c r="E38" s="12"/>
      <c r="F38" s="13"/>
      <c r="G38" s="12"/>
      <c r="H38" s="14"/>
      <c r="I38" s="15"/>
      <c r="J38" s="12"/>
      <c r="K38" s="1">
        <f t="shared" si="2"/>
        <v>0</v>
      </c>
      <c r="L38">
        <f>IFERROR(VLOOKUP(J38,'id муниципалитетов'!$A$2:$B$100,2,FALSE),0)</f>
        <v>0</v>
      </c>
      <c r="M38">
        <f t="shared" si="3"/>
        <v>1</v>
      </c>
      <c r="N38">
        <f>IFERROR(IF(OR(AND(G38="свидетельство о рождении РФ",COUNT(SEARCH({"а";"б";"в";"г";"д";"е";"ё";"ж";"з";"и";"й";"к";"л";"м";"н";"о";"п";"р";"с";"т";"у";"ф";"х";"ц";"ч";"ш";"щ";"ъ";"ы";"ь";"э";"ю";"я"},RIGHT(H38,2)))=2,AND(LEN(H38)&gt;=4,LEN(H38)&lt;=7),LEN(I38)=6,LEFT(RIGHT(H38,3),1)="-",OR(LEFT(H38,LEN(H38)-3)="I",LEFT(H38,LEN(H38)-3)="II",LEFT(H38,LEN(H38)-3)="III",LEFT(H38,LEN(H38)-3)="IV",LEFT(H38,LEN(H38)-3)="V",LEFT(H38,LEN(H38)-3)="VI",LEFT(H38,LEN(H38)-3)="VII",LEFT(H38,LEN(H38)-3)="VIII",LEFT(H38,LEN(H38)-3)="IX",LEFT(H38,LEN(H38)-3)="X",LEFT(H38,LEN(H38)-3)="XI",LEFT(H38,LEN(H38)-3)="XII",LEFT(H38,LEN(H38)-3)="XIII"),ISTEXT(RIGHT(H38,2)),LEN(I38="6"),ISNUMBER(I38)),AND(G38="паспорт РФ",LEN(H38)=4,LEN(I38)=6,ISNUMBER(I38))),1,0),0)</f>
        <v>0</v>
      </c>
      <c r="O38">
        <f t="shared" si="0"/>
        <v>0</v>
      </c>
      <c r="P38">
        <f>IFERROR(IF(COUNT(SEARCH({"a";"b";"c";"d";"e";"f";"g";"h";"i";"j";"k";"l";"m";"n";"o";"p";"q";"r";"s";"t";"u";"v";"w";"x";"y";"z"},CONCATENATE(C38,D38,E38)))&gt;0,0,1),1)</f>
        <v>1</v>
      </c>
      <c r="Q38">
        <f t="shared" si="1"/>
        <v>1000</v>
      </c>
    </row>
    <row r="39" spans="1:17" x14ac:dyDescent="0.3">
      <c r="A39" s="3" t="str">
        <f t="shared" si="4"/>
        <v>-</v>
      </c>
      <c r="B39" s="14"/>
      <c r="C39" s="12"/>
      <c r="D39" s="12"/>
      <c r="E39" s="12"/>
      <c r="F39" s="13"/>
      <c r="G39" s="12"/>
      <c r="H39" s="14"/>
      <c r="I39" s="15"/>
      <c r="J39" s="12"/>
      <c r="K39" s="1">
        <f t="shared" si="2"/>
        <v>0</v>
      </c>
      <c r="L39">
        <f>IFERROR(VLOOKUP(J39,'id муниципалитетов'!$A$2:$B$100,2,FALSE),0)</f>
        <v>0</v>
      </c>
      <c r="M39">
        <f t="shared" si="3"/>
        <v>1</v>
      </c>
      <c r="N39">
        <f>IFERROR(IF(OR(AND(G39="свидетельство о рождении РФ",COUNT(SEARCH({"а";"б";"в";"г";"д";"е";"ё";"ж";"з";"и";"й";"к";"л";"м";"н";"о";"п";"р";"с";"т";"у";"ф";"х";"ц";"ч";"ш";"щ";"ъ";"ы";"ь";"э";"ю";"я"},RIGHT(H39,2)))=2,AND(LEN(H39)&gt;=4,LEN(H39)&lt;=7),LEN(I39)=6,LEFT(RIGHT(H39,3),1)="-",OR(LEFT(H39,LEN(H39)-3)="I",LEFT(H39,LEN(H39)-3)="II",LEFT(H39,LEN(H39)-3)="III",LEFT(H39,LEN(H39)-3)="IV",LEFT(H39,LEN(H39)-3)="V",LEFT(H39,LEN(H39)-3)="VI",LEFT(H39,LEN(H39)-3)="VII",LEFT(H39,LEN(H39)-3)="VIII",LEFT(H39,LEN(H39)-3)="IX",LEFT(H39,LEN(H39)-3)="X",LEFT(H39,LEN(H39)-3)="XI",LEFT(H39,LEN(H39)-3)="XII",LEFT(H39,LEN(H39)-3)="XIII"),ISTEXT(RIGHT(H39,2)),LEN(I39="6"),ISNUMBER(I39)),AND(G39="паспорт РФ",LEN(H39)=4,LEN(I39)=6,ISNUMBER(I39))),1,0),0)</f>
        <v>0</v>
      </c>
      <c r="O39">
        <f t="shared" si="0"/>
        <v>0</v>
      </c>
      <c r="P39">
        <f>IFERROR(IF(COUNT(SEARCH({"a";"b";"c";"d";"e";"f";"g";"h";"i";"j";"k";"l";"m";"n";"o";"p";"q";"r";"s";"t";"u";"v";"w";"x";"y";"z"},CONCATENATE(C39,D39,E39)))&gt;0,0,1),1)</f>
        <v>1</v>
      </c>
      <c r="Q39">
        <f t="shared" si="1"/>
        <v>1000</v>
      </c>
    </row>
    <row r="40" spans="1:17" x14ac:dyDescent="0.3">
      <c r="A40" s="3" t="str">
        <f t="shared" si="4"/>
        <v>-</v>
      </c>
      <c r="B40" s="14"/>
      <c r="C40" s="12"/>
      <c r="D40" s="12"/>
      <c r="E40" s="12"/>
      <c r="F40" s="13"/>
      <c r="G40" s="12"/>
      <c r="H40" s="14"/>
      <c r="I40" s="15"/>
      <c r="J40" s="12"/>
      <c r="K40" s="1">
        <f t="shared" si="2"/>
        <v>0</v>
      </c>
      <c r="L40">
        <f>IFERROR(VLOOKUP(J40,'id муниципалитетов'!$A$2:$B$100,2,FALSE),0)</f>
        <v>0</v>
      </c>
      <c r="M40">
        <f t="shared" si="3"/>
        <v>1</v>
      </c>
      <c r="N40">
        <f>IFERROR(IF(OR(AND(G40="свидетельство о рождении РФ",COUNT(SEARCH({"а";"б";"в";"г";"д";"е";"ё";"ж";"з";"и";"й";"к";"л";"м";"н";"о";"п";"р";"с";"т";"у";"ф";"х";"ц";"ч";"ш";"щ";"ъ";"ы";"ь";"э";"ю";"я"},RIGHT(H40,2)))=2,AND(LEN(H40)&gt;=4,LEN(H40)&lt;=7),LEN(I40)=6,LEFT(RIGHT(H40,3),1)="-",OR(LEFT(H40,LEN(H40)-3)="I",LEFT(H40,LEN(H40)-3)="II",LEFT(H40,LEN(H40)-3)="III",LEFT(H40,LEN(H40)-3)="IV",LEFT(H40,LEN(H40)-3)="V",LEFT(H40,LEN(H40)-3)="VI",LEFT(H40,LEN(H40)-3)="VII",LEFT(H40,LEN(H40)-3)="VIII",LEFT(H40,LEN(H40)-3)="IX",LEFT(H40,LEN(H40)-3)="X",LEFT(H40,LEN(H40)-3)="XI",LEFT(H40,LEN(H40)-3)="XII",LEFT(H40,LEN(H40)-3)="XIII"),ISTEXT(RIGHT(H40,2)),LEN(I40="6"),ISNUMBER(I40)),AND(G40="паспорт РФ",LEN(H40)=4,LEN(I40)=6,ISNUMBER(I40))),1,0),0)</f>
        <v>0</v>
      </c>
      <c r="O40">
        <f t="shared" si="0"/>
        <v>0</v>
      </c>
      <c r="P40">
        <f>IFERROR(IF(COUNT(SEARCH({"a";"b";"c";"d";"e";"f";"g";"h";"i";"j";"k";"l";"m";"n";"o";"p";"q";"r";"s";"t";"u";"v";"w";"x";"y";"z"},CONCATENATE(C40,D40,E40)))&gt;0,0,1),1)</f>
        <v>1</v>
      </c>
      <c r="Q40">
        <f t="shared" si="1"/>
        <v>1000</v>
      </c>
    </row>
    <row r="41" spans="1:17" x14ac:dyDescent="0.3">
      <c r="A41" s="3" t="str">
        <f t="shared" si="4"/>
        <v>-</v>
      </c>
      <c r="B41" s="14"/>
      <c r="C41" s="12"/>
      <c r="D41" s="12"/>
      <c r="E41" s="12"/>
      <c r="F41" s="13"/>
      <c r="G41" s="12"/>
      <c r="H41" s="14"/>
      <c r="I41" s="15"/>
      <c r="J41" s="12"/>
      <c r="K41" s="1">
        <f t="shared" si="2"/>
        <v>0</v>
      </c>
      <c r="L41">
        <f>IFERROR(VLOOKUP(J41,'id муниципалитетов'!$A$2:$B$100,2,FALSE),0)</f>
        <v>0</v>
      </c>
      <c r="M41">
        <f t="shared" si="3"/>
        <v>1</v>
      </c>
      <c r="N41">
        <f>IFERROR(IF(OR(AND(G41="свидетельство о рождении РФ",COUNT(SEARCH({"а";"б";"в";"г";"д";"е";"ё";"ж";"з";"и";"й";"к";"л";"м";"н";"о";"п";"р";"с";"т";"у";"ф";"х";"ц";"ч";"ш";"щ";"ъ";"ы";"ь";"э";"ю";"я"},RIGHT(H41,2)))=2,AND(LEN(H41)&gt;=4,LEN(H41)&lt;=7),LEN(I41)=6,LEFT(RIGHT(H41,3),1)="-",OR(LEFT(H41,LEN(H41)-3)="I",LEFT(H41,LEN(H41)-3)="II",LEFT(H41,LEN(H41)-3)="III",LEFT(H41,LEN(H41)-3)="IV",LEFT(H41,LEN(H41)-3)="V",LEFT(H41,LEN(H41)-3)="VI",LEFT(H41,LEN(H41)-3)="VII",LEFT(H41,LEN(H41)-3)="VIII",LEFT(H41,LEN(H41)-3)="IX",LEFT(H41,LEN(H41)-3)="X",LEFT(H41,LEN(H41)-3)="XI",LEFT(H41,LEN(H41)-3)="XII",LEFT(H41,LEN(H41)-3)="XIII"),ISTEXT(RIGHT(H41,2)),LEN(I41="6"),ISNUMBER(I41)),AND(G41="паспорт РФ",LEN(H41)=4,LEN(I41)=6,ISNUMBER(I41))),1,0),0)</f>
        <v>0</v>
      </c>
      <c r="O41">
        <f t="shared" si="0"/>
        <v>0</v>
      </c>
      <c r="P41">
        <f>IFERROR(IF(COUNT(SEARCH({"a";"b";"c";"d";"e";"f";"g";"h";"i";"j";"k";"l";"m";"n";"o";"p";"q";"r";"s";"t";"u";"v";"w";"x";"y";"z"},CONCATENATE(C41,D41,E41)))&gt;0,0,1),1)</f>
        <v>1</v>
      </c>
      <c r="Q41">
        <f t="shared" si="1"/>
        <v>1000</v>
      </c>
    </row>
    <row r="42" spans="1:17" x14ac:dyDescent="0.3">
      <c r="A42" s="3" t="str">
        <f t="shared" si="4"/>
        <v>-</v>
      </c>
      <c r="B42" s="14"/>
      <c r="C42" s="12"/>
      <c r="D42" s="12"/>
      <c r="E42" s="12"/>
      <c r="F42" s="13"/>
      <c r="G42" s="12"/>
      <c r="H42" s="14"/>
      <c r="I42" s="15"/>
      <c r="J42" s="12"/>
      <c r="K42" s="1">
        <f t="shared" si="2"/>
        <v>0</v>
      </c>
      <c r="L42">
        <f>IFERROR(VLOOKUP(J42,'id муниципалитетов'!$A$2:$B$100,2,FALSE),0)</f>
        <v>0</v>
      </c>
      <c r="M42">
        <f t="shared" si="3"/>
        <v>1</v>
      </c>
      <c r="N42">
        <f>IFERROR(IF(OR(AND(G42="свидетельство о рождении РФ",COUNT(SEARCH({"а";"б";"в";"г";"д";"е";"ё";"ж";"з";"и";"й";"к";"л";"м";"н";"о";"п";"р";"с";"т";"у";"ф";"х";"ц";"ч";"ш";"щ";"ъ";"ы";"ь";"э";"ю";"я"},RIGHT(H42,2)))=2,AND(LEN(H42)&gt;=4,LEN(H42)&lt;=7),LEN(I42)=6,LEFT(RIGHT(H42,3),1)="-",OR(LEFT(H42,LEN(H42)-3)="I",LEFT(H42,LEN(H42)-3)="II",LEFT(H42,LEN(H42)-3)="III",LEFT(H42,LEN(H42)-3)="IV",LEFT(H42,LEN(H42)-3)="V",LEFT(H42,LEN(H42)-3)="VI",LEFT(H42,LEN(H42)-3)="VII",LEFT(H42,LEN(H42)-3)="VIII",LEFT(H42,LEN(H42)-3)="IX",LEFT(H42,LEN(H42)-3)="X",LEFT(H42,LEN(H42)-3)="XI",LEFT(H42,LEN(H42)-3)="XII",LEFT(H42,LEN(H42)-3)="XIII"),ISTEXT(RIGHT(H42,2)),LEN(I42="6"),ISNUMBER(I42)),AND(G42="паспорт РФ",LEN(H42)=4,LEN(I42)=6,ISNUMBER(I42))),1,0),0)</f>
        <v>0</v>
      </c>
      <c r="O42">
        <f t="shared" si="0"/>
        <v>0</v>
      </c>
      <c r="P42">
        <f>IFERROR(IF(COUNT(SEARCH({"a";"b";"c";"d";"e";"f";"g";"h";"i";"j";"k";"l";"m";"n";"o";"p";"q";"r";"s";"t";"u";"v";"w";"x";"y";"z"},CONCATENATE(C42,D42,E42)))&gt;0,0,1),1)</f>
        <v>1</v>
      </c>
      <c r="Q42">
        <f t="shared" si="1"/>
        <v>1000</v>
      </c>
    </row>
    <row r="43" spans="1:17" x14ac:dyDescent="0.3">
      <c r="A43" s="3" t="str">
        <f t="shared" si="4"/>
        <v>-</v>
      </c>
      <c r="B43" s="14"/>
      <c r="C43" s="12"/>
      <c r="D43" s="12"/>
      <c r="E43" s="12"/>
      <c r="F43" s="13"/>
      <c r="G43" s="12"/>
      <c r="H43" s="14"/>
      <c r="I43" s="15"/>
      <c r="J43" s="12"/>
      <c r="K43" s="1">
        <f t="shared" si="2"/>
        <v>0</v>
      </c>
      <c r="L43">
        <f>IFERROR(VLOOKUP(J43,'id муниципалитетов'!$A$2:$B$100,2,FALSE),0)</f>
        <v>0</v>
      </c>
      <c r="M43">
        <f t="shared" si="3"/>
        <v>1</v>
      </c>
      <c r="N43">
        <f>IFERROR(IF(OR(AND(G43="свидетельство о рождении РФ",COUNT(SEARCH({"а";"б";"в";"г";"д";"е";"ё";"ж";"з";"и";"й";"к";"л";"м";"н";"о";"п";"р";"с";"т";"у";"ф";"х";"ц";"ч";"ш";"щ";"ъ";"ы";"ь";"э";"ю";"я"},RIGHT(H43,2)))=2,AND(LEN(H43)&gt;=4,LEN(H43)&lt;=7),LEN(I43)=6,LEFT(RIGHT(H43,3),1)="-",OR(LEFT(H43,LEN(H43)-3)="I",LEFT(H43,LEN(H43)-3)="II",LEFT(H43,LEN(H43)-3)="III",LEFT(H43,LEN(H43)-3)="IV",LEFT(H43,LEN(H43)-3)="V",LEFT(H43,LEN(H43)-3)="VI",LEFT(H43,LEN(H43)-3)="VII",LEFT(H43,LEN(H43)-3)="VIII",LEFT(H43,LEN(H43)-3)="IX",LEFT(H43,LEN(H43)-3)="X",LEFT(H43,LEN(H43)-3)="XI",LEFT(H43,LEN(H43)-3)="XII",LEFT(H43,LEN(H43)-3)="XIII"),ISTEXT(RIGHT(H43,2)),LEN(I43="6"),ISNUMBER(I43)),AND(G43="паспорт РФ",LEN(H43)=4,LEN(I43)=6,ISNUMBER(I43))),1,0),0)</f>
        <v>0</v>
      </c>
      <c r="O43">
        <f t="shared" si="0"/>
        <v>0</v>
      </c>
      <c r="P43">
        <f>IFERROR(IF(COUNT(SEARCH({"a";"b";"c";"d";"e";"f";"g";"h";"i";"j";"k";"l";"m";"n";"o";"p";"q";"r";"s";"t";"u";"v";"w";"x";"y";"z"},CONCATENATE(C43,D43,E43)))&gt;0,0,1),1)</f>
        <v>1</v>
      </c>
      <c r="Q43">
        <f t="shared" si="1"/>
        <v>1000</v>
      </c>
    </row>
    <row r="44" spans="1:17" x14ac:dyDescent="0.3">
      <c r="A44" s="3" t="str">
        <f t="shared" si="4"/>
        <v>-</v>
      </c>
      <c r="B44" s="14"/>
      <c r="C44" s="12"/>
      <c r="D44" s="12"/>
      <c r="E44" s="12"/>
      <c r="F44" s="13"/>
      <c r="G44" s="12"/>
      <c r="H44" s="14"/>
      <c r="I44" s="15"/>
      <c r="J44" s="12"/>
      <c r="K44" s="1">
        <f t="shared" si="2"/>
        <v>0</v>
      </c>
      <c r="L44">
        <f>IFERROR(VLOOKUP(J44,'id муниципалитетов'!$A$2:$B$100,2,FALSE),0)</f>
        <v>0</v>
      </c>
      <c r="M44">
        <f t="shared" si="3"/>
        <v>1</v>
      </c>
      <c r="N44">
        <f>IFERROR(IF(OR(AND(G44="свидетельство о рождении РФ",COUNT(SEARCH({"а";"б";"в";"г";"д";"е";"ё";"ж";"з";"и";"й";"к";"л";"м";"н";"о";"п";"р";"с";"т";"у";"ф";"х";"ц";"ч";"ш";"щ";"ъ";"ы";"ь";"э";"ю";"я"},RIGHT(H44,2)))=2,AND(LEN(H44)&gt;=4,LEN(H44)&lt;=7),LEN(I44)=6,LEFT(RIGHT(H44,3),1)="-",OR(LEFT(H44,LEN(H44)-3)="I",LEFT(H44,LEN(H44)-3)="II",LEFT(H44,LEN(H44)-3)="III",LEFT(H44,LEN(H44)-3)="IV",LEFT(H44,LEN(H44)-3)="V",LEFT(H44,LEN(H44)-3)="VI",LEFT(H44,LEN(H44)-3)="VII",LEFT(H44,LEN(H44)-3)="VIII",LEFT(H44,LEN(H44)-3)="IX",LEFT(H44,LEN(H44)-3)="X",LEFT(H44,LEN(H44)-3)="XI",LEFT(H44,LEN(H44)-3)="XII",LEFT(H44,LEN(H44)-3)="XIII"),ISTEXT(RIGHT(H44,2)),LEN(I44="6"),ISNUMBER(I44)),AND(G44="паспорт РФ",LEN(H44)=4,LEN(I44)=6,ISNUMBER(I44))),1,0),0)</f>
        <v>0</v>
      </c>
      <c r="O44">
        <f t="shared" si="0"/>
        <v>0</v>
      </c>
      <c r="P44">
        <f>IFERROR(IF(COUNT(SEARCH({"a";"b";"c";"d";"e";"f";"g";"h";"i";"j";"k";"l";"m";"n";"o";"p";"q";"r";"s";"t";"u";"v";"w";"x";"y";"z"},CONCATENATE(C44,D44,E44)))&gt;0,0,1),1)</f>
        <v>1</v>
      </c>
      <c r="Q44">
        <f t="shared" si="1"/>
        <v>1000</v>
      </c>
    </row>
    <row r="45" spans="1:17" x14ac:dyDescent="0.3">
      <c r="A45" s="3" t="str">
        <f t="shared" si="4"/>
        <v>-</v>
      </c>
      <c r="B45" s="14"/>
      <c r="C45" s="12"/>
      <c r="D45" s="12"/>
      <c r="E45" s="12"/>
      <c r="F45" s="13"/>
      <c r="G45" s="12"/>
      <c r="H45" s="14"/>
      <c r="I45" s="15"/>
      <c r="J45" s="12"/>
      <c r="K45" s="1">
        <f t="shared" si="2"/>
        <v>0</v>
      </c>
      <c r="L45">
        <f>IFERROR(VLOOKUP(J45,'id муниципалитетов'!$A$2:$B$100,2,FALSE),0)</f>
        <v>0</v>
      </c>
      <c r="M45">
        <f t="shared" si="3"/>
        <v>1</v>
      </c>
      <c r="N45">
        <f>IFERROR(IF(OR(AND(G45="свидетельство о рождении РФ",COUNT(SEARCH({"а";"б";"в";"г";"д";"е";"ё";"ж";"з";"и";"й";"к";"л";"м";"н";"о";"п";"р";"с";"т";"у";"ф";"х";"ц";"ч";"ш";"щ";"ъ";"ы";"ь";"э";"ю";"я"},RIGHT(H45,2)))=2,AND(LEN(H45)&gt;=4,LEN(H45)&lt;=7),LEN(I45)=6,LEFT(RIGHT(H45,3),1)="-",OR(LEFT(H45,LEN(H45)-3)="I",LEFT(H45,LEN(H45)-3)="II",LEFT(H45,LEN(H45)-3)="III",LEFT(H45,LEN(H45)-3)="IV",LEFT(H45,LEN(H45)-3)="V",LEFT(H45,LEN(H45)-3)="VI",LEFT(H45,LEN(H45)-3)="VII",LEFT(H45,LEN(H45)-3)="VIII",LEFT(H45,LEN(H45)-3)="IX",LEFT(H45,LEN(H45)-3)="X",LEFT(H45,LEN(H45)-3)="XI",LEFT(H45,LEN(H45)-3)="XII",LEFT(H45,LEN(H45)-3)="XIII"),ISTEXT(RIGHT(H45,2)),LEN(I45="6"),ISNUMBER(I45)),AND(G45="паспорт РФ",LEN(H45)=4,LEN(I45)=6,ISNUMBER(I45))),1,0),0)</f>
        <v>0</v>
      </c>
      <c r="O45">
        <f t="shared" si="0"/>
        <v>0</v>
      </c>
      <c r="P45">
        <f>IFERROR(IF(COUNT(SEARCH({"a";"b";"c";"d";"e";"f";"g";"h";"i";"j";"k";"l";"m";"n";"o";"p";"q";"r";"s";"t";"u";"v";"w";"x";"y";"z"},CONCATENATE(C45,D45,E45)))&gt;0,0,1),1)</f>
        <v>1</v>
      </c>
      <c r="Q45">
        <f t="shared" si="1"/>
        <v>1000</v>
      </c>
    </row>
    <row r="46" spans="1:17" x14ac:dyDescent="0.3">
      <c r="A46" s="3" t="str">
        <f t="shared" si="4"/>
        <v>-</v>
      </c>
      <c r="B46" s="14"/>
      <c r="C46" s="12"/>
      <c r="D46" s="12"/>
      <c r="E46" s="12"/>
      <c r="F46" s="13"/>
      <c r="G46" s="12"/>
      <c r="H46" s="14"/>
      <c r="I46" s="15"/>
      <c r="J46" s="12"/>
      <c r="K46" s="1">
        <f t="shared" si="2"/>
        <v>0</v>
      </c>
      <c r="L46">
        <f>IFERROR(VLOOKUP(J46,'id муниципалитетов'!$A$2:$B$100,2,FALSE),0)</f>
        <v>0</v>
      </c>
      <c r="M46">
        <f t="shared" si="3"/>
        <v>1</v>
      </c>
      <c r="N46">
        <f>IFERROR(IF(OR(AND(G46="свидетельство о рождении РФ",COUNT(SEARCH({"а";"б";"в";"г";"д";"е";"ё";"ж";"з";"и";"й";"к";"л";"м";"н";"о";"п";"р";"с";"т";"у";"ф";"х";"ц";"ч";"ш";"щ";"ъ";"ы";"ь";"э";"ю";"я"},RIGHT(H46,2)))=2,AND(LEN(H46)&gt;=4,LEN(H46)&lt;=7),LEN(I46)=6,LEFT(RIGHT(H46,3),1)="-",OR(LEFT(H46,LEN(H46)-3)="I",LEFT(H46,LEN(H46)-3)="II",LEFT(H46,LEN(H46)-3)="III",LEFT(H46,LEN(H46)-3)="IV",LEFT(H46,LEN(H46)-3)="V",LEFT(H46,LEN(H46)-3)="VI",LEFT(H46,LEN(H46)-3)="VII",LEFT(H46,LEN(H46)-3)="VIII",LEFT(H46,LEN(H46)-3)="IX",LEFT(H46,LEN(H46)-3)="X",LEFT(H46,LEN(H46)-3)="XI",LEFT(H46,LEN(H46)-3)="XII",LEFT(H46,LEN(H46)-3)="XIII"),ISTEXT(RIGHT(H46,2)),LEN(I46="6"),ISNUMBER(I46)),AND(G46="паспорт РФ",LEN(H46)=4,LEN(I46)=6,ISNUMBER(I46))),1,0),0)</f>
        <v>0</v>
      </c>
      <c r="O46">
        <f t="shared" si="0"/>
        <v>0</v>
      </c>
      <c r="P46">
        <f>IFERROR(IF(COUNT(SEARCH({"a";"b";"c";"d";"e";"f";"g";"h";"i";"j";"k";"l";"m";"n";"o";"p";"q";"r";"s";"t";"u";"v";"w";"x";"y";"z"},CONCATENATE(C46,D46,E46)))&gt;0,0,1),1)</f>
        <v>1</v>
      </c>
      <c r="Q46">
        <f t="shared" si="1"/>
        <v>1000</v>
      </c>
    </row>
    <row r="47" spans="1:17" x14ac:dyDescent="0.3">
      <c r="A47" s="3" t="str">
        <f t="shared" si="4"/>
        <v>-</v>
      </c>
      <c r="B47" s="14"/>
      <c r="C47" s="12"/>
      <c r="D47" s="12"/>
      <c r="E47" s="12"/>
      <c r="F47" s="13"/>
      <c r="G47" s="12"/>
      <c r="H47" s="14"/>
      <c r="I47" s="15"/>
      <c r="J47" s="12"/>
      <c r="K47" s="1">
        <f t="shared" si="2"/>
        <v>0</v>
      </c>
      <c r="L47">
        <f>IFERROR(VLOOKUP(J47,'id муниципалитетов'!$A$2:$B$100,2,FALSE),0)</f>
        <v>0</v>
      </c>
      <c r="M47">
        <f t="shared" si="3"/>
        <v>1</v>
      </c>
      <c r="N47">
        <f>IFERROR(IF(OR(AND(G47="свидетельство о рождении РФ",COUNT(SEARCH({"а";"б";"в";"г";"д";"е";"ё";"ж";"з";"и";"й";"к";"л";"м";"н";"о";"п";"р";"с";"т";"у";"ф";"х";"ц";"ч";"ш";"щ";"ъ";"ы";"ь";"э";"ю";"я"},RIGHT(H47,2)))=2,AND(LEN(H47)&gt;=4,LEN(H47)&lt;=7),LEN(I47)=6,LEFT(RIGHT(H47,3),1)="-",OR(LEFT(H47,LEN(H47)-3)="I",LEFT(H47,LEN(H47)-3)="II",LEFT(H47,LEN(H47)-3)="III",LEFT(H47,LEN(H47)-3)="IV",LEFT(H47,LEN(H47)-3)="V",LEFT(H47,LEN(H47)-3)="VI",LEFT(H47,LEN(H47)-3)="VII",LEFT(H47,LEN(H47)-3)="VIII",LEFT(H47,LEN(H47)-3)="IX",LEFT(H47,LEN(H47)-3)="X",LEFT(H47,LEN(H47)-3)="XI",LEFT(H47,LEN(H47)-3)="XII",LEFT(H47,LEN(H47)-3)="XIII"),ISTEXT(RIGHT(H47,2)),LEN(I47="6"),ISNUMBER(I47)),AND(G47="паспорт РФ",LEN(H47)=4,LEN(I47)=6,ISNUMBER(I47))),1,0),0)</f>
        <v>0</v>
      </c>
      <c r="O47">
        <f t="shared" si="0"/>
        <v>0</v>
      </c>
      <c r="P47">
        <f>IFERROR(IF(COUNT(SEARCH({"a";"b";"c";"d";"e";"f";"g";"h";"i";"j";"k";"l";"m";"n";"o";"p";"q";"r";"s";"t";"u";"v";"w";"x";"y";"z"},CONCATENATE(C47,D47,E47)))&gt;0,0,1),1)</f>
        <v>1</v>
      </c>
      <c r="Q47">
        <f t="shared" si="1"/>
        <v>1000</v>
      </c>
    </row>
    <row r="48" spans="1:17" x14ac:dyDescent="0.3">
      <c r="A48" s="3" t="str">
        <f t="shared" si="4"/>
        <v>-</v>
      </c>
      <c r="B48" s="14"/>
      <c r="C48" s="12"/>
      <c r="D48" s="12"/>
      <c r="E48" s="12"/>
      <c r="F48" s="13"/>
      <c r="G48" s="12"/>
      <c r="H48" s="14"/>
      <c r="I48" s="15"/>
      <c r="J48" s="12"/>
      <c r="K48" s="1">
        <f t="shared" si="2"/>
        <v>0</v>
      </c>
      <c r="L48">
        <f>IFERROR(VLOOKUP(J48,'id муниципалитетов'!$A$2:$B$100,2,FALSE),0)</f>
        <v>0</v>
      </c>
      <c r="M48">
        <f t="shared" si="3"/>
        <v>1</v>
      </c>
      <c r="N48">
        <f>IFERROR(IF(OR(AND(G48="свидетельство о рождении РФ",COUNT(SEARCH({"а";"б";"в";"г";"д";"е";"ё";"ж";"з";"и";"й";"к";"л";"м";"н";"о";"п";"р";"с";"т";"у";"ф";"х";"ц";"ч";"ш";"щ";"ъ";"ы";"ь";"э";"ю";"я"},RIGHT(H48,2)))=2,AND(LEN(H48)&gt;=4,LEN(H48)&lt;=7),LEN(I48)=6,LEFT(RIGHT(H48,3),1)="-",OR(LEFT(H48,LEN(H48)-3)="I",LEFT(H48,LEN(H48)-3)="II",LEFT(H48,LEN(H48)-3)="III",LEFT(H48,LEN(H48)-3)="IV",LEFT(H48,LEN(H48)-3)="V",LEFT(H48,LEN(H48)-3)="VI",LEFT(H48,LEN(H48)-3)="VII",LEFT(H48,LEN(H48)-3)="VIII",LEFT(H48,LEN(H48)-3)="IX",LEFT(H48,LEN(H48)-3)="X",LEFT(H48,LEN(H48)-3)="XI",LEFT(H48,LEN(H48)-3)="XII",LEFT(H48,LEN(H48)-3)="XIII"),ISTEXT(RIGHT(H48,2)),LEN(I48="6"),ISNUMBER(I48)),AND(G48="паспорт РФ",LEN(H48)=4,LEN(I48)=6,ISNUMBER(I48))),1,0),0)</f>
        <v>0</v>
      </c>
      <c r="O48">
        <f t="shared" si="0"/>
        <v>0</v>
      </c>
      <c r="P48">
        <f>IFERROR(IF(COUNT(SEARCH({"a";"b";"c";"d";"e";"f";"g";"h";"i";"j";"k";"l";"m";"n";"o";"p";"q";"r";"s";"t";"u";"v";"w";"x";"y";"z"},CONCATENATE(C48,D48,E48)))&gt;0,0,1),1)</f>
        <v>1</v>
      </c>
      <c r="Q48">
        <f t="shared" si="1"/>
        <v>1000</v>
      </c>
    </row>
    <row r="49" spans="1:17" x14ac:dyDescent="0.3">
      <c r="A49" s="3" t="str">
        <f t="shared" si="4"/>
        <v>-</v>
      </c>
      <c r="B49" s="14"/>
      <c r="C49" s="12"/>
      <c r="D49" s="12"/>
      <c r="E49" s="12"/>
      <c r="F49" s="13"/>
      <c r="G49" s="12"/>
      <c r="H49" s="14"/>
      <c r="I49" s="15"/>
      <c r="J49" s="12"/>
      <c r="K49" s="1">
        <f t="shared" si="2"/>
        <v>0</v>
      </c>
      <c r="L49">
        <f>IFERROR(VLOOKUP(J49,'id муниципалитетов'!$A$2:$B$100,2,FALSE),0)</f>
        <v>0</v>
      </c>
      <c r="M49">
        <f t="shared" si="3"/>
        <v>1</v>
      </c>
      <c r="N49">
        <f>IFERROR(IF(OR(AND(G49="свидетельство о рождении РФ",COUNT(SEARCH({"а";"б";"в";"г";"д";"е";"ё";"ж";"з";"и";"й";"к";"л";"м";"н";"о";"п";"р";"с";"т";"у";"ф";"х";"ц";"ч";"ш";"щ";"ъ";"ы";"ь";"э";"ю";"я"},RIGHT(H49,2)))=2,AND(LEN(H49)&gt;=4,LEN(H49)&lt;=7),LEN(I49)=6,LEFT(RIGHT(H49,3),1)="-",OR(LEFT(H49,LEN(H49)-3)="I",LEFT(H49,LEN(H49)-3)="II",LEFT(H49,LEN(H49)-3)="III",LEFT(H49,LEN(H49)-3)="IV",LEFT(H49,LEN(H49)-3)="V",LEFT(H49,LEN(H49)-3)="VI",LEFT(H49,LEN(H49)-3)="VII",LEFT(H49,LEN(H49)-3)="VIII",LEFT(H49,LEN(H49)-3)="IX",LEFT(H49,LEN(H49)-3)="X",LEFT(H49,LEN(H49)-3)="XI",LEFT(H49,LEN(H49)-3)="XII",LEFT(H49,LEN(H49)-3)="XIII"),ISTEXT(RIGHT(H49,2)),LEN(I49="6"),ISNUMBER(I49)),AND(G49="паспорт РФ",LEN(H49)=4,LEN(I49)=6,ISNUMBER(I49))),1,0),0)</f>
        <v>0</v>
      </c>
      <c r="O49">
        <f t="shared" si="0"/>
        <v>0</v>
      </c>
      <c r="P49">
        <f>IFERROR(IF(COUNT(SEARCH({"a";"b";"c";"d";"e";"f";"g";"h";"i";"j";"k";"l";"m";"n";"o";"p";"q";"r";"s";"t";"u";"v";"w";"x";"y";"z"},CONCATENATE(C49,D49,E49)))&gt;0,0,1),1)</f>
        <v>1</v>
      </c>
      <c r="Q49">
        <f t="shared" si="1"/>
        <v>1000</v>
      </c>
    </row>
    <row r="50" spans="1:17" x14ac:dyDescent="0.3">
      <c r="A50" s="3" t="str">
        <f t="shared" si="4"/>
        <v>-</v>
      </c>
      <c r="B50" s="14"/>
      <c r="C50" s="12"/>
      <c r="D50" s="12"/>
      <c r="E50" s="12"/>
      <c r="F50" s="13"/>
      <c r="G50" s="12"/>
      <c r="H50" s="14"/>
      <c r="I50" s="15"/>
      <c r="J50" s="12"/>
      <c r="K50" s="1">
        <f t="shared" si="2"/>
        <v>0</v>
      </c>
      <c r="L50">
        <f>IFERROR(VLOOKUP(J50,'id муниципалитетов'!$A$2:$B$100,2,FALSE),0)</f>
        <v>0</v>
      </c>
      <c r="M50">
        <f t="shared" si="3"/>
        <v>1</v>
      </c>
      <c r="N50">
        <f>IFERROR(IF(OR(AND(G50="свидетельство о рождении РФ",COUNT(SEARCH({"а";"б";"в";"г";"д";"е";"ё";"ж";"з";"и";"й";"к";"л";"м";"н";"о";"п";"р";"с";"т";"у";"ф";"х";"ц";"ч";"ш";"щ";"ъ";"ы";"ь";"э";"ю";"я"},RIGHT(H50,2)))=2,AND(LEN(H50)&gt;=4,LEN(H50)&lt;=7),LEN(I50)=6,LEFT(RIGHT(H50,3),1)="-",OR(LEFT(H50,LEN(H50)-3)="I",LEFT(H50,LEN(H50)-3)="II",LEFT(H50,LEN(H50)-3)="III",LEFT(H50,LEN(H50)-3)="IV",LEFT(H50,LEN(H50)-3)="V",LEFT(H50,LEN(H50)-3)="VI",LEFT(H50,LEN(H50)-3)="VII",LEFT(H50,LEN(H50)-3)="VIII",LEFT(H50,LEN(H50)-3)="IX",LEFT(H50,LEN(H50)-3)="X",LEFT(H50,LEN(H50)-3)="XI",LEFT(H50,LEN(H50)-3)="XII",LEFT(H50,LEN(H50)-3)="XIII"),ISTEXT(RIGHT(H50,2)),LEN(I50="6"),ISNUMBER(I50)),AND(G50="паспорт РФ",LEN(H50)=4,LEN(I50)=6,ISNUMBER(I50))),1,0),0)</f>
        <v>0</v>
      </c>
      <c r="O50">
        <f t="shared" si="0"/>
        <v>0</v>
      </c>
      <c r="P50">
        <f>IFERROR(IF(COUNT(SEARCH({"a";"b";"c";"d";"e";"f";"g";"h";"i";"j";"k";"l";"m";"n";"o";"p";"q";"r";"s";"t";"u";"v";"w";"x";"y";"z"},CONCATENATE(C50,D50,E50)))&gt;0,0,1),1)</f>
        <v>1</v>
      </c>
      <c r="Q50">
        <f t="shared" si="1"/>
        <v>1000</v>
      </c>
    </row>
    <row r="51" spans="1:17" x14ac:dyDescent="0.3">
      <c r="A51" s="3" t="str">
        <f t="shared" si="4"/>
        <v>-</v>
      </c>
      <c r="B51" s="14"/>
      <c r="C51" s="12"/>
      <c r="D51" s="12"/>
      <c r="E51" s="12"/>
      <c r="F51" s="13"/>
      <c r="G51" s="12"/>
      <c r="H51" s="14"/>
      <c r="I51" s="15"/>
      <c r="J51" s="12"/>
      <c r="K51" s="1">
        <f t="shared" si="2"/>
        <v>0</v>
      </c>
      <c r="L51">
        <f>IFERROR(VLOOKUP(J51,'id муниципалитетов'!$A$2:$B$100,2,FALSE),0)</f>
        <v>0</v>
      </c>
      <c r="M51">
        <f t="shared" si="3"/>
        <v>1</v>
      </c>
      <c r="N51">
        <f>IFERROR(IF(OR(AND(G51="свидетельство о рождении РФ",COUNT(SEARCH({"а";"б";"в";"г";"д";"е";"ё";"ж";"з";"и";"й";"к";"л";"м";"н";"о";"п";"р";"с";"т";"у";"ф";"х";"ц";"ч";"ш";"щ";"ъ";"ы";"ь";"э";"ю";"я"},RIGHT(H51,2)))=2,AND(LEN(H51)&gt;=4,LEN(H51)&lt;=7),LEN(I51)=6,LEFT(RIGHT(H51,3),1)="-",OR(LEFT(H51,LEN(H51)-3)="I",LEFT(H51,LEN(H51)-3)="II",LEFT(H51,LEN(H51)-3)="III",LEFT(H51,LEN(H51)-3)="IV",LEFT(H51,LEN(H51)-3)="V",LEFT(H51,LEN(H51)-3)="VI",LEFT(H51,LEN(H51)-3)="VII",LEFT(H51,LEN(H51)-3)="VIII",LEFT(H51,LEN(H51)-3)="IX",LEFT(H51,LEN(H51)-3)="X",LEFT(H51,LEN(H51)-3)="XI",LEFT(H51,LEN(H51)-3)="XII",LEFT(H51,LEN(H51)-3)="XIII"),ISTEXT(RIGHT(H51,2)),LEN(I51="6"),ISNUMBER(I51)),AND(G51="паспорт РФ",LEN(H51)=4,LEN(I51)=6,ISNUMBER(I51))),1,0),0)</f>
        <v>0</v>
      </c>
      <c r="O51">
        <f t="shared" si="0"/>
        <v>0</v>
      </c>
      <c r="P51">
        <f>IFERROR(IF(COUNT(SEARCH({"a";"b";"c";"d";"e";"f";"g";"h";"i";"j";"k";"l";"m";"n";"o";"p";"q";"r";"s";"t";"u";"v";"w";"x";"y";"z"},CONCATENATE(C51,D51,E51)))&gt;0,0,1),1)</f>
        <v>1</v>
      </c>
      <c r="Q51">
        <f t="shared" si="1"/>
        <v>1000</v>
      </c>
    </row>
    <row r="52" spans="1:17" x14ac:dyDescent="0.3">
      <c r="A52" s="3" t="str">
        <f t="shared" si="4"/>
        <v>-</v>
      </c>
      <c r="B52" s="14"/>
      <c r="C52" s="12"/>
      <c r="D52" s="12"/>
      <c r="E52" s="12"/>
      <c r="F52" s="13"/>
      <c r="G52" s="12"/>
      <c r="H52" s="14"/>
      <c r="I52" s="15"/>
      <c r="J52" s="12"/>
      <c r="K52" s="1">
        <f t="shared" si="2"/>
        <v>0</v>
      </c>
      <c r="L52">
        <f>IFERROR(VLOOKUP(J52,'id муниципалитетов'!$A$2:$B$100,2,FALSE),0)</f>
        <v>0</v>
      </c>
      <c r="M52">
        <f t="shared" si="3"/>
        <v>1</v>
      </c>
      <c r="N52">
        <f>IFERROR(IF(OR(AND(G52="свидетельство о рождении РФ",COUNT(SEARCH({"а";"б";"в";"г";"д";"е";"ё";"ж";"з";"и";"й";"к";"л";"м";"н";"о";"п";"р";"с";"т";"у";"ф";"х";"ц";"ч";"ш";"щ";"ъ";"ы";"ь";"э";"ю";"я"},RIGHT(H52,2)))=2,AND(LEN(H52)&gt;=4,LEN(H52)&lt;=7),LEN(I52)=6,LEFT(RIGHT(H52,3),1)="-",OR(LEFT(H52,LEN(H52)-3)="I",LEFT(H52,LEN(H52)-3)="II",LEFT(H52,LEN(H52)-3)="III",LEFT(H52,LEN(H52)-3)="IV",LEFT(H52,LEN(H52)-3)="V",LEFT(H52,LEN(H52)-3)="VI",LEFT(H52,LEN(H52)-3)="VII",LEFT(H52,LEN(H52)-3)="VIII",LEFT(H52,LEN(H52)-3)="IX",LEFT(H52,LEN(H52)-3)="X",LEFT(H52,LEN(H52)-3)="XI",LEFT(H52,LEN(H52)-3)="XII",LEFT(H52,LEN(H52)-3)="XIII"),ISTEXT(RIGHT(H52,2)),LEN(I52="6"),ISNUMBER(I52)),AND(G52="паспорт РФ",LEN(H52)=4,LEN(I52)=6,ISNUMBER(I52))),1,0),0)</f>
        <v>0</v>
      </c>
      <c r="O52">
        <f t="shared" si="0"/>
        <v>0</v>
      </c>
      <c r="P52">
        <f>IFERROR(IF(COUNT(SEARCH({"a";"b";"c";"d";"e";"f";"g";"h";"i";"j";"k";"l";"m";"n";"o";"p";"q";"r";"s";"t";"u";"v";"w";"x";"y";"z"},CONCATENATE(C52,D52,E52)))&gt;0,0,1),1)</f>
        <v>1</v>
      </c>
      <c r="Q52">
        <f t="shared" si="1"/>
        <v>1000</v>
      </c>
    </row>
    <row r="53" spans="1:17" x14ac:dyDescent="0.3">
      <c r="A53" s="3" t="str">
        <f t="shared" si="4"/>
        <v>-</v>
      </c>
      <c r="B53" s="14"/>
      <c r="C53" s="12"/>
      <c r="D53" s="12"/>
      <c r="E53" s="12"/>
      <c r="F53" s="13"/>
      <c r="G53" s="12"/>
      <c r="H53" s="14"/>
      <c r="I53" s="15"/>
      <c r="J53" s="12"/>
      <c r="K53" s="1">
        <f t="shared" si="2"/>
        <v>0</v>
      </c>
      <c r="L53">
        <f>IFERROR(VLOOKUP(J53,'id муниципалитетов'!$A$2:$B$100,2,FALSE),0)</f>
        <v>0</v>
      </c>
      <c r="M53">
        <f t="shared" si="3"/>
        <v>1</v>
      </c>
      <c r="N53">
        <f>IFERROR(IF(OR(AND(G53="свидетельство о рождении РФ",COUNT(SEARCH({"а";"б";"в";"г";"д";"е";"ё";"ж";"з";"и";"й";"к";"л";"м";"н";"о";"п";"р";"с";"т";"у";"ф";"х";"ц";"ч";"ш";"щ";"ъ";"ы";"ь";"э";"ю";"я"},RIGHT(H53,2)))=2,AND(LEN(H53)&gt;=4,LEN(H53)&lt;=7),LEN(I53)=6,LEFT(RIGHT(H53,3),1)="-",OR(LEFT(H53,LEN(H53)-3)="I",LEFT(H53,LEN(H53)-3)="II",LEFT(H53,LEN(H53)-3)="III",LEFT(H53,LEN(H53)-3)="IV",LEFT(H53,LEN(H53)-3)="V",LEFT(H53,LEN(H53)-3)="VI",LEFT(H53,LEN(H53)-3)="VII",LEFT(H53,LEN(H53)-3)="VIII",LEFT(H53,LEN(H53)-3)="IX",LEFT(H53,LEN(H53)-3)="X",LEFT(H53,LEN(H53)-3)="XI",LEFT(H53,LEN(H53)-3)="XII",LEFT(H53,LEN(H53)-3)="XIII"),ISTEXT(RIGHT(H53,2)),LEN(I53="6"),ISNUMBER(I53)),AND(G53="паспорт РФ",LEN(H53)=4,LEN(I53)=6,ISNUMBER(I53))),1,0),0)</f>
        <v>0</v>
      </c>
      <c r="O53">
        <f t="shared" si="0"/>
        <v>0</v>
      </c>
      <c r="P53">
        <f>IFERROR(IF(COUNT(SEARCH({"a";"b";"c";"d";"e";"f";"g";"h";"i";"j";"k";"l";"m";"n";"o";"p";"q";"r";"s";"t";"u";"v";"w";"x";"y";"z"},CONCATENATE(C53,D53,E53)))&gt;0,0,1),1)</f>
        <v>1</v>
      </c>
      <c r="Q53">
        <f t="shared" si="1"/>
        <v>1000</v>
      </c>
    </row>
    <row r="54" spans="1:17" x14ac:dyDescent="0.3">
      <c r="A54" s="3" t="str">
        <f t="shared" si="4"/>
        <v>-</v>
      </c>
      <c r="B54" s="14"/>
      <c r="C54" s="12"/>
      <c r="D54" s="12"/>
      <c r="E54" s="12"/>
      <c r="F54" s="13"/>
      <c r="G54" s="12"/>
      <c r="H54" s="14"/>
      <c r="I54" s="15"/>
      <c r="J54" s="12"/>
      <c r="K54" s="1">
        <f t="shared" si="2"/>
        <v>0</v>
      </c>
      <c r="L54">
        <f>IFERROR(VLOOKUP(J54,'id муниципалитетов'!$A$2:$B$100,2,FALSE),0)</f>
        <v>0</v>
      </c>
      <c r="M54">
        <f t="shared" si="3"/>
        <v>1</v>
      </c>
      <c r="N54">
        <f>IFERROR(IF(OR(AND(G54="свидетельство о рождении РФ",COUNT(SEARCH({"а";"б";"в";"г";"д";"е";"ё";"ж";"з";"и";"й";"к";"л";"м";"н";"о";"п";"р";"с";"т";"у";"ф";"х";"ц";"ч";"ш";"щ";"ъ";"ы";"ь";"э";"ю";"я"},RIGHT(H54,2)))=2,AND(LEN(H54)&gt;=4,LEN(H54)&lt;=7),LEN(I54)=6,LEFT(RIGHT(H54,3),1)="-",OR(LEFT(H54,LEN(H54)-3)="I",LEFT(H54,LEN(H54)-3)="II",LEFT(H54,LEN(H54)-3)="III",LEFT(H54,LEN(H54)-3)="IV",LEFT(H54,LEN(H54)-3)="V",LEFT(H54,LEN(H54)-3)="VI",LEFT(H54,LEN(H54)-3)="VII",LEFT(H54,LEN(H54)-3)="VIII",LEFT(H54,LEN(H54)-3)="IX",LEFT(H54,LEN(H54)-3)="X",LEFT(H54,LEN(H54)-3)="XI",LEFT(H54,LEN(H54)-3)="XII",LEFT(H54,LEN(H54)-3)="XIII"),ISTEXT(RIGHT(H54,2)),LEN(I54="6"),ISNUMBER(I54)),AND(G54="паспорт РФ",LEN(H54)=4,LEN(I54)=6,ISNUMBER(I54))),1,0),0)</f>
        <v>0</v>
      </c>
      <c r="O54">
        <f t="shared" si="0"/>
        <v>0</v>
      </c>
      <c r="P54">
        <f>IFERROR(IF(COUNT(SEARCH({"a";"b";"c";"d";"e";"f";"g";"h";"i";"j";"k";"l";"m";"n";"o";"p";"q";"r";"s";"t";"u";"v";"w";"x";"y";"z"},CONCATENATE(C54,D54,E54)))&gt;0,0,1),1)</f>
        <v>1</v>
      </c>
      <c r="Q54">
        <f t="shared" si="1"/>
        <v>1000</v>
      </c>
    </row>
    <row r="55" spans="1:17" x14ac:dyDescent="0.3">
      <c r="A55" s="3" t="str">
        <f t="shared" si="4"/>
        <v>-</v>
      </c>
      <c r="B55" s="14"/>
      <c r="C55" s="12"/>
      <c r="D55" s="12"/>
      <c r="E55" s="12"/>
      <c r="F55" s="13"/>
      <c r="G55" s="12"/>
      <c r="H55" s="14"/>
      <c r="I55" s="15"/>
      <c r="J55" s="12"/>
      <c r="K55" s="1">
        <f t="shared" si="2"/>
        <v>0</v>
      </c>
      <c r="L55">
        <f>IFERROR(VLOOKUP(J55,'id муниципалитетов'!$A$2:$B$100,2,FALSE),0)</f>
        <v>0</v>
      </c>
      <c r="M55">
        <f t="shared" si="3"/>
        <v>1</v>
      </c>
      <c r="N55">
        <f>IFERROR(IF(OR(AND(G55="свидетельство о рождении РФ",COUNT(SEARCH({"а";"б";"в";"г";"д";"е";"ё";"ж";"з";"и";"й";"к";"л";"м";"н";"о";"п";"р";"с";"т";"у";"ф";"х";"ц";"ч";"ш";"щ";"ъ";"ы";"ь";"э";"ю";"я"},RIGHT(H55,2)))=2,AND(LEN(H55)&gt;=4,LEN(H55)&lt;=7),LEN(I55)=6,LEFT(RIGHT(H55,3),1)="-",OR(LEFT(H55,LEN(H55)-3)="I",LEFT(H55,LEN(H55)-3)="II",LEFT(H55,LEN(H55)-3)="III",LEFT(H55,LEN(H55)-3)="IV",LEFT(H55,LEN(H55)-3)="V",LEFT(H55,LEN(H55)-3)="VI",LEFT(H55,LEN(H55)-3)="VII",LEFT(H55,LEN(H55)-3)="VIII",LEFT(H55,LEN(H55)-3)="IX",LEFT(H55,LEN(H55)-3)="X",LEFT(H55,LEN(H55)-3)="XI",LEFT(H55,LEN(H55)-3)="XII",LEFT(H55,LEN(H55)-3)="XIII"),ISTEXT(RIGHT(H55,2)),LEN(I55="6"),ISNUMBER(I55)),AND(G55="паспорт РФ",LEN(H55)=4,LEN(I55)=6,ISNUMBER(I55))),1,0),0)</f>
        <v>0</v>
      </c>
      <c r="O55">
        <f t="shared" si="0"/>
        <v>0</v>
      </c>
      <c r="P55">
        <f>IFERROR(IF(COUNT(SEARCH({"a";"b";"c";"d";"e";"f";"g";"h";"i";"j";"k";"l";"m";"n";"o";"p";"q";"r";"s";"t";"u";"v";"w";"x";"y";"z"},CONCATENATE(C55,D55,E55)))&gt;0,0,1),1)</f>
        <v>1</v>
      </c>
      <c r="Q55">
        <f t="shared" si="1"/>
        <v>1000</v>
      </c>
    </row>
    <row r="56" spans="1:17" x14ac:dyDescent="0.3">
      <c r="A56" s="3" t="str">
        <f t="shared" si="4"/>
        <v>-</v>
      </c>
      <c r="B56" s="14"/>
      <c r="C56" s="12"/>
      <c r="D56" s="12"/>
      <c r="E56" s="12"/>
      <c r="F56" s="13"/>
      <c r="G56" s="12"/>
      <c r="H56" s="14"/>
      <c r="I56" s="15"/>
      <c r="J56" s="12"/>
      <c r="K56" s="1">
        <f t="shared" si="2"/>
        <v>0</v>
      </c>
      <c r="L56">
        <f>IFERROR(VLOOKUP(J56,'id муниципалитетов'!$A$2:$B$100,2,FALSE),0)</f>
        <v>0</v>
      </c>
      <c r="M56">
        <f t="shared" si="3"/>
        <v>1</v>
      </c>
      <c r="N56">
        <f>IFERROR(IF(OR(AND(G56="свидетельство о рождении РФ",COUNT(SEARCH({"а";"б";"в";"г";"д";"е";"ё";"ж";"з";"и";"й";"к";"л";"м";"н";"о";"п";"р";"с";"т";"у";"ф";"х";"ц";"ч";"ш";"щ";"ъ";"ы";"ь";"э";"ю";"я"},RIGHT(H56,2)))=2,AND(LEN(H56)&gt;=4,LEN(H56)&lt;=7),LEN(I56)=6,LEFT(RIGHT(H56,3),1)="-",OR(LEFT(H56,LEN(H56)-3)="I",LEFT(H56,LEN(H56)-3)="II",LEFT(H56,LEN(H56)-3)="III",LEFT(H56,LEN(H56)-3)="IV",LEFT(H56,LEN(H56)-3)="V",LEFT(H56,LEN(H56)-3)="VI",LEFT(H56,LEN(H56)-3)="VII",LEFT(H56,LEN(H56)-3)="VIII",LEFT(H56,LEN(H56)-3)="IX",LEFT(H56,LEN(H56)-3)="X",LEFT(H56,LEN(H56)-3)="XI",LEFT(H56,LEN(H56)-3)="XII",LEFT(H56,LEN(H56)-3)="XIII"),ISTEXT(RIGHT(H56,2)),LEN(I56="6"),ISNUMBER(I56)),AND(G56="паспорт РФ",LEN(H56)=4,LEN(I56)=6,ISNUMBER(I56))),1,0),0)</f>
        <v>0</v>
      </c>
      <c r="O56">
        <f t="shared" si="0"/>
        <v>0</v>
      </c>
      <c r="P56">
        <f>IFERROR(IF(COUNT(SEARCH({"a";"b";"c";"d";"e";"f";"g";"h";"i";"j";"k";"l";"m";"n";"o";"p";"q";"r";"s";"t";"u";"v";"w";"x";"y";"z"},CONCATENATE(C56,D56,E56)))&gt;0,0,1),1)</f>
        <v>1</v>
      </c>
      <c r="Q56">
        <f t="shared" si="1"/>
        <v>1000</v>
      </c>
    </row>
    <row r="57" spans="1:17" x14ac:dyDescent="0.3">
      <c r="A57" s="3" t="str">
        <f t="shared" si="4"/>
        <v>-</v>
      </c>
      <c r="B57" s="14"/>
      <c r="C57" s="12"/>
      <c r="D57" s="12"/>
      <c r="E57" s="12"/>
      <c r="F57" s="13"/>
      <c r="G57" s="12"/>
      <c r="H57" s="14"/>
      <c r="I57" s="15"/>
      <c r="J57" s="12"/>
      <c r="K57" s="1">
        <f t="shared" si="2"/>
        <v>0</v>
      </c>
      <c r="L57">
        <f>IFERROR(VLOOKUP(J57,'id муниципалитетов'!$A$2:$B$100,2,FALSE),0)</f>
        <v>0</v>
      </c>
      <c r="M57">
        <f t="shared" si="3"/>
        <v>1</v>
      </c>
      <c r="N57">
        <f>IFERROR(IF(OR(AND(G57="свидетельство о рождении РФ",COUNT(SEARCH({"а";"б";"в";"г";"д";"е";"ё";"ж";"з";"и";"й";"к";"л";"м";"н";"о";"п";"р";"с";"т";"у";"ф";"х";"ц";"ч";"ш";"щ";"ъ";"ы";"ь";"э";"ю";"я"},RIGHT(H57,2)))=2,AND(LEN(H57)&gt;=4,LEN(H57)&lt;=7),LEN(I57)=6,LEFT(RIGHT(H57,3),1)="-",OR(LEFT(H57,LEN(H57)-3)="I",LEFT(H57,LEN(H57)-3)="II",LEFT(H57,LEN(H57)-3)="III",LEFT(H57,LEN(H57)-3)="IV",LEFT(H57,LEN(H57)-3)="V",LEFT(H57,LEN(H57)-3)="VI",LEFT(H57,LEN(H57)-3)="VII",LEFT(H57,LEN(H57)-3)="VIII",LEFT(H57,LEN(H57)-3)="IX",LEFT(H57,LEN(H57)-3)="X",LEFT(H57,LEN(H57)-3)="XI",LEFT(H57,LEN(H57)-3)="XII",LEFT(H57,LEN(H57)-3)="XIII"),ISTEXT(RIGHT(H57,2)),LEN(I57="6"),ISNUMBER(I57)),AND(G57="паспорт РФ",LEN(H57)=4,LEN(I57)=6,ISNUMBER(I57))),1,0),0)</f>
        <v>0</v>
      </c>
      <c r="O57">
        <f t="shared" si="0"/>
        <v>0</v>
      </c>
      <c r="P57">
        <f>IFERROR(IF(COUNT(SEARCH({"a";"b";"c";"d";"e";"f";"g";"h";"i";"j";"k";"l";"m";"n";"o";"p";"q";"r";"s";"t";"u";"v";"w";"x";"y";"z"},CONCATENATE(C57,D57,E57)))&gt;0,0,1),1)</f>
        <v>1</v>
      </c>
      <c r="Q57">
        <f t="shared" si="1"/>
        <v>1000</v>
      </c>
    </row>
    <row r="58" spans="1:17" x14ac:dyDescent="0.3">
      <c r="A58" s="3" t="str">
        <f t="shared" si="4"/>
        <v>-</v>
      </c>
      <c r="B58" s="14"/>
      <c r="C58" s="12"/>
      <c r="D58" s="12"/>
      <c r="E58" s="12"/>
      <c r="F58" s="13"/>
      <c r="G58" s="12"/>
      <c r="H58" s="14"/>
      <c r="I58" s="15"/>
      <c r="J58" s="12"/>
      <c r="K58" s="1">
        <f t="shared" si="2"/>
        <v>0</v>
      </c>
      <c r="L58">
        <f>IFERROR(VLOOKUP(J58,'id муниципалитетов'!$A$2:$B$100,2,FALSE),0)</f>
        <v>0</v>
      </c>
      <c r="M58">
        <f t="shared" si="3"/>
        <v>1</v>
      </c>
      <c r="N58">
        <f>IFERROR(IF(OR(AND(G58="свидетельство о рождении РФ",COUNT(SEARCH({"а";"б";"в";"г";"д";"е";"ё";"ж";"з";"и";"й";"к";"л";"м";"н";"о";"п";"р";"с";"т";"у";"ф";"х";"ц";"ч";"ш";"щ";"ъ";"ы";"ь";"э";"ю";"я"},RIGHT(H58,2)))=2,AND(LEN(H58)&gt;=4,LEN(H58)&lt;=7),LEN(I58)=6,LEFT(RIGHT(H58,3),1)="-",OR(LEFT(H58,LEN(H58)-3)="I",LEFT(H58,LEN(H58)-3)="II",LEFT(H58,LEN(H58)-3)="III",LEFT(H58,LEN(H58)-3)="IV",LEFT(H58,LEN(H58)-3)="V",LEFT(H58,LEN(H58)-3)="VI",LEFT(H58,LEN(H58)-3)="VII",LEFT(H58,LEN(H58)-3)="VIII",LEFT(H58,LEN(H58)-3)="IX",LEFT(H58,LEN(H58)-3)="X",LEFT(H58,LEN(H58)-3)="XI",LEFT(H58,LEN(H58)-3)="XII",LEFT(H58,LEN(H58)-3)="XIII"),ISTEXT(RIGHT(H58,2)),LEN(I58="6"),ISNUMBER(I58)),AND(G58="паспорт РФ",LEN(H58)=4,LEN(I58)=6,ISNUMBER(I58))),1,0),0)</f>
        <v>0</v>
      </c>
      <c r="O58">
        <f t="shared" si="0"/>
        <v>0</v>
      </c>
      <c r="P58">
        <f>IFERROR(IF(COUNT(SEARCH({"a";"b";"c";"d";"e";"f";"g";"h";"i";"j";"k";"l";"m";"n";"o";"p";"q";"r";"s";"t";"u";"v";"w";"x";"y";"z"},CONCATENATE(C58,D58,E58)))&gt;0,0,1),1)</f>
        <v>1</v>
      </c>
      <c r="Q58">
        <f t="shared" si="1"/>
        <v>1000</v>
      </c>
    </row>
    <row r="59" spans="1:17" x14ac:dyDescent="0.3">
      <c r="A59" s="3" t="str">
        <f t="shared" si="4"/>
        <v>-</v>
      </c>
      <c r="B59" s="14"/>
      <c r="C59" s="12"/>
      <c r="D59" s="12"/>
      <c r="E59" s="12"/>
      <c r="F59" s="13"/>
      <c r="G59" s="12"/>
      <c r="H59" s="14"/>
      <c r="I59" s="15"/>
      <c r="J59" s="12"/>
      <c r="K59" s="1">
        <f t="shared" si="2"/>
        <v>0</v>
      </c>
      <c r="L59">
        <f>IFERROR(VLOOKUP(J59,'id муниципалитетов'!$A$2:$B$100,2,FALSE),0)</f>
        <v>0</v>
      </c>
      <c r="M59">
        <f t="shared" si="3"/>
        <v>1</v>
      </c>
      <c r="N59">
        <f>IFERROR(IF(OR(AND(G59="свидетельство о рождении РФ",COUNT(SEARCH({"а";"б";"в";"г";"д";"е";"ё";"ж";"з";"и";"й";"к";"л";"м";"н";"о";"п";"р";"с";"т";"у";"ф";"х";"ц";"ч";"ш";"щ";"ъ";"ы";"ь";"э";"ю";"я"},RIGHT(H59,2)))=2,AND(LEN(H59)&gt;=4,LEN(H59)&lt;=7),LEN(I59)=6,LEFT(RIGHT(H59,3),1)="-",OR(LEFT(H59,LEN(H59)-3)="I",LEFT(H59,LEN(H59)-3)="II",LEFT(H59,LEN(H59)-3)="III",LEFT(H59,LEN(H59)-3)="IV",LEFT(H59,LEN(H59)-3)="V",LEFT(H59,LEN(H59)-3)="VI",LEFT(H59,LEN(H59)-3)="VII",LEFT(H59,LEN(H59)-3)="VIII",LEFT(H59,LEN(H59)-3)="IX",LEFT(H59,LEN(H59)-3)="X",LEFT(H59,LEN(H59)-3)="XI",LEFT(H59,LEN(H59)-3)="XII",LEFT(H59,LEN(H59)-3)="XIII"),ISTEXT(RIGHT(H59,2)),LEN(I59="6"),ISNUMBER(I59)),AND(G59="паспорт РФ",LEN(H59)=4,LEN(I59)=6,ISNUMBER(I59))),1,0),0)</f>
        <v>0</v>
      </c>
      <c r="O59">
        <f t="shared" si="0"/>
        <v>0</v>
      </c>
      <c r="P59">
        <f>IFERROR(IF(COUNT(SEARCH({"a";"b";"c";"d";"e";"f";"g";"h";"i";"j";"k";"l";"m";"n";"o";"p";"q";"r";"s";"t";"u";"v";"w";"x";"y";"z"},CONCATENATE(C59,D59,E59)))&gt;0,0,1),1)</f>
        <v>1</v>
      </c>
      <c r="Q59">
        <f t="shared" si="1"/>
        <v>1000</v>
      </c>
    </row>
    <row r="60" spans="1:17" x14ac:dyDescent="0.3">
      <c r="A60" s="3" t="str">
        <f t="shared" si="4"/>
        <v>-</v>
      </c>
      <c r="B60" s="14"/>
      <c r="C60" s="12"/>
      <c r="D60" s="12"/>
      <c r="E60" s="12"/>
      <c r="F60" s="13"/>
      <c r="G60" s="12"/>
      <c r="H60" s="14"/>
      <c r="I60" s="15"/>
      <c r="J60" s="12"/>
      <c r="K60" s="1">
        <f t="shared" si="2"/>
        <v>0</v>
      </c>
      <c r="L60">
        <f>IFERROR(VLOOKUP(J60,'id муниципалитетов'!$A$2:$B$100,2,FALSE),0)</f>
        <v>0</v>
      </c>
      <c r="M60">
        <f t="shared" si="3"/>
        <v>1</v>
      </c>
      <c r="N60">
        <f>IFERROR(IF(OR(AND(G60="свидетельство о рождении РФ",COUNT(SEARCH({"а";"б";"в";"г";"д";"е";"ё";"ж";"з";"и";"й";"к";"л";"м";"н";"о";"п";"р";"с";"т";"у";"ф";"х";"ц";"ч";"ш";"щ";"ъ";"ы";"ь";"э";"ю";"я"},RIGHT(H60,2)))=2,AND(LEN(H60)&gt;=4,LEN(H60)&lt;=7),LEN(I60)=6,LEFT(RIGHT(H60,3),1)="-",OR(LEFT(H60,LEN(H60)-3)="I",LEFT(H60,LEN(H60)-3)="II",LEFT(H60,LEN(H60)-3)="III",LEFT(H60,LEN(H60)-3)="IV",LEFT(H60,LEN(H60)-3)="V",LEFT(H60,LEN(H60)-3)="VI",LEFT(H60,LEN(H60)-3)="VII",LEFT(H60,LEN(H60)-3)="VIII",LEFT(H60,LEN(H60)-3)="IX",LEFT(H60,LEN(H60)-3)="X",LEFT(H60,LEN(H60)-3)="XI",LEFT(H60,LEN(H60)-3)="XII",LEFT(H60,LEN(H60)-3)="XIII"),ISTEXT(RIGHT(H60,2)),LEN(I60="6"),ISNUMBER(I60)),AND(G60="паспорт РФ",LEN(H60)=4,LEN(I60)=6,ISNUMBER(I60))),1,0),0)</f>
        <v>0</v>
      </c>
      <c r="O60">
        <f t="shared" si="0"/>
        <v>0</v>
      </c>
      <c r="P60">
        <f>IFERROR(IF(COUNT(SEARCH({"a";"b";"c";"d";"e";"f";"g";"h";"i";"j";"k";"l";"m";"n";"o";"p";"q";"r";"s";"t";"u";"v";"w";"x";"y";"z"},CONCATENATE(C60,D60,E60)))&gt;0,0,1),1)</f>
        <v>1</v>
      </c>
      <c r="Q60">
        <f t="shared" si="1"/>
        <v>1000</v>
      </c>
    </row>
    <row r="61" spans="1:17" x14ac:dyDescent="0.3">
      <c r="A61" s="3" t="str">
        <f t="shared" si="4"/>
        <v>-</v>
      </c>
      <c r="B61" s="14"/>
      <c r="C61" s="12"/>
      <c r="D61" s="12"/>
      <c r="E61" s="12"/>
      <c r="F61" s="13"/>
      <c r="G61" s="12"/>
      <c r="H61" s="14"/>
      <c r="I61" s="15"/>
      <c r="J61" s="12"/>
      <c r="K61" s="1">
        <f t="shared" si="2"/>
        <v>0</v>
      </c>
      <c r="L61">
        <f>IFERROR(VLOOKUP(J61,'id муниципалитетов'!$A$2:$B$100,2,FALSE),0)</f>
        <v>0</v>
      </c>
      <c r="M61">
        <f t="shared" si="3"/>
        <v>1</v>
      </c>
      <c r="N61">
        <f>IFERROR(IF(OR(AND(G61="свидетельство о рождении РФ",COUNT(SEARCH({"а";"б";"в";"г";"д";"е";"ё";"ж";"з";"и";"й";"к";"л";"м";"н";"о";"п";"р";"с";"т";"у";"ф";"х";"ц";"ч";"ш";"щ";"ъ";"ы";"ь";"э";"ю";"я"},RIGHT(H61,2)))=2,AND(LEN(H61)&gt;=4,LEN(H61)&lt;=7),LEN(I61)=6,LEFT(RIGHT(H61,3),1)="-",OR(LEFT(H61,LEN(H61)-3)="I",LEFT(H61,LEN(H61)-3)="II",LEFT(H61,LEN(H61)-3)="III",LEFT(H61,LEN(H61)-3)="IV",LEFT(H61,LEN(H61)-3)="V",LEFT(H61,LEN(H61)-3)="VI",LEFT(H61,LEN(H61)-3)="VII",LEFT(H61,LEN(H61)-3)="VIII",LEFT(H61,LEN(H61)-3)="IX",LEFT(H61,LEN(H61)-3)="X",LEFT(H61,LEN(H61)-3)="XI",LEFT(H61,LEN(H61)-3)="XII",LEFT(H61,LEN(H61)-3)="XIII"),ISTEXT(RIGHT(H61,2)),LEN(I61="6"),ISNUMBER(I61)),AND(G61="паспорт РФ",LEN(H61)=4,LEN(I61)=6,ISNUMBER(I61))),1,0),0)</f>
        <v>0</v>
      </c>
      <c r="O61">
        <f t="shared" si="0"/>
        <v>0</v>
      </c>
      <c r="P61">
        <f>IFERROR(IF(COUNT(SEARCH({"a";"b";"c";"d";"e";"f";"g";"h";"i";"j";"k";"l";"m";"n";"o";"p";"q";"r";"s";"t";"u";"v";"w";"x";"y";"z"},CONCATENATE(C61,D61,E61)))&gt;0,0,1),1)</f>
        <v>1</v>
      </c>
      <c r="Q61">
        <f t="shared" si="1"/>
        <v>1000</v>
      </c>
    </row>
    <row r="62" spans="1:17" x14ac:dyDescent="0.3">
      <c r="A62" s="3" t="str">
        <f t="shared" si="4"/>
        <v>-</v>
      </c>
      <c r="B62" s="14"/>
      <c r="C62" s="12"/>
      <c r="D62" s="12"/>
      <c r="E62" s="12"/>
      <c r="F62" s="13"/>
      <c r="G62" s="12"/>
      <c r="H62" s="14"/>
      <c r="I62" s="15"/>
      <c r="J62" s="12"/>
      <c r="K62" s="1">
        <f t="shared" si="2"/>
        <v>0</v>
      </c>
      <c r="L62">
        <f>IFERROR(VLOOKUP(J62,'id муниципалитетов'!$A$2:$B$100,2,FALSE),0)</f>
        <v>0</v>
      </c>
      <c r="M62">
        <f t="shared" si="3"/>
        <v>1</v>
      </c>
      <c r="N62">
        <f>IFERROR(IF(OR(AND(G62="свидетельство о рождении РФ",COUNT(SEARCH({"а";"б";"в";"г";"д";"е";"ё";"ж";"з";"и";"й";"к";"л";"м";"н";"о";"п";"р";"с";"т";"у";"ф";"х";"ц";"ч";"ш";"щ";"ъ";"ы";"ь";"э";"ю";"я"},RIGHT(H62,2)))=2,AND(LEN(H62)&gt;=4,LEN(H62)&lt;=7),LEN(I62)=6,LEFT(RIGHT(H62,3),1)="-",OR(LEFT(H62,LEN(H62)-3)="I",LEFT(H62,LEN(H62)-3)="II",LEFT(H62,LEN(H62)-3)="III",LEFT(H62,LEN(H62)-3)="IV",LEFT(H62,LEN(H62)-3)="V",LEFT(H62,LEN(H62)-3)="VI",LEFT(H62,LEN(H62)-3)="VII",LEFT(H62,LEN(H62)-3)="VIII",LEFT(H62,LEN(H62)-3)="IX",LEFT(H62,LEN(H62)-3)="X",LEFT(H62,LEN(H62)-3)="XI",LEFT(H62,LEN(H62)-3)="XII",LEFT(H62,LEN(H62)-3)="XIII"),ISTEXT(RIGHT(H62,2)),LEN(I62="6"),ISNUMBER(I62)),AND(G62="паспорт РФ",LEN(H62)=4,LEN(I62)=6,ISNUMBER(I62))),1,0),0)</f>
        <v>0</v>
      </c>
      <c r="O62">
        <f t="shared" si="0"/>
        <v>0</v>
      </c>
      <c r="P62">
        <f>IFERROR(IF(COUNT(SEARCH({"a";"b";"c";"d";"e";"f";"g";"h";"i";"j";"k";"l";"m";"n";"o";"p";"q";"r";"s";"t";"u";"v";"w";"x";"y";"z"},CONCATENATE(C62,D62,E62)))&gt;0,0,1),1)</f>
        <v>1</v>
      </c>
      <c r="Q62">
        <f t="shared" si="1"/>
        <v>1000</v>
      </c>
    </row>
    <row r="63" spans="1:17" x14ac:dyDescent="0.3">
      <c r="A63" s="3" t="str">
        <f t="shared" si="4"/>
        <v>-</v>
      </c>
      <c r="B63" s="14"/>
      <c r="C63" s="12"/>
      <c r="D63" s="12"/>
      <c r="E63" s="12"/>
      <c r="F63" s="13"/>
      <c r="G63" s="12"/>
      <c r="H63" s="14"/>
      <c r="I63" s="15"/>
      <c r="J63" s="12"/>
      <c r="K63" s="1">
        <f t="shared" si="2"/>
        <v>0</v>
      </c>
      <c r="L63">
        <f>IFERROR(VLOOKUP(J63,'id муниципалитетов'!$A$2:$B$100,2,FALSE),0)</f>
        <v>0</v>
      </c>
      <c r="M63">
        <f t="shared" si="3"/>
        <v>1</v>
      </c>
      <c r="N63">
        <f>IFERROR(IF(OR(AND(G63="свидетельство о рождении РФ",COUNT(SEARCH({"а";"б";"в";"г";"д";"е";"ё";"ж";"з";"и";"й";"к";"л";"м";"н";"о";"п";"р";"с";"т";"у";"ф";"х";"ц";"ч";"ш";"щ";"ъ";"ы";"ь";"э";"ю";"я"},RIGHT(H63,2)))=2,AND(LEN(H63)&gt;=4,LEN(H63)&lt;=7),LEN(I63)=6,LEFT(RIGHT(H63,3),1)="-",OR(LEFT(H63,LEN(H63)-3)="I",LEFT(H63,LEN(H63)-3)="II",LEFT(H63,LEN(H63)-3)="III",LEFT(H63,LEN(H63)-3)="IV",LEFT(H63,LEN(H63)-3)="V",LEFT(H63,LEN(H63)-3)="VI",LEFT(H63,LEN(H63)-3)="VII",LEFT(H63,LEN(H63)-3)="VIII",LEFT(H63,LEN(H63)-3)="IX",LEFT(H63,LEN(H63)-3)="X",LEFT(H63,LEN(H63)-3)="XI",LEFT(H63,LEN(H63)-3)="XII",LEFT(H63,LEN(H63)-3)="XIII"),ISTEXT(RIGHT(H63,2)),LEN(I63="6"),ISNUMBER(I63)),AND(G63="паспорт РФ",LEN(H63)=4,LEN(I63)=6,ISNUMBER(I63))),1,0),0)</f>
        <v>0</v>
      </c>
      <c r="O63">
        <f t="shared" si="0"/>
        <v>0</v>
      </c>
      <c r="P63">
        <f>IFERROR(IF(COUNT(SEARCH({"a";"b";"c";"d";"e";"f";"g";"h";"i";"j";"k";"l";"m";"n";"o";"p";"q";"r";"s";"t";"u";"v";"w";"x";"y";"z"},CONCATENATE(C63,D63,E63)))&gt;0,0,1),1)</f>
        <v>1</v>
      </c>
      <c r="Q63">
        <f t="shared" si="1"/>
        <v>1000</v>
      </c>
    </row>
    <row r="64" spans="1:17" x14ac:dyDescent="0.3">
      <c r="A64" s="3" t="str">
        <f t="shared" si="4"/>
        <v>-</v>
      </c>
      <c r="B64" s="14"/>
      <c r="C64" s="12"/>
      <c r="D64" s="12"/>
      <c r="E64" s="12"/>
      <c r="F64" s="13"/>
      <c r="G64" s="12"/>
      <c r="H64" s="14"/>
      <c r="I64" s="15"/>
      <c r="J64" s="12"/>
      <c r="K64" s="1">
        <f t="shared" si="2"/>
        <v>0</v>
      </c>
      <c r="L64">
        <f>IFERROR(VLOOKUP(J64,'id муниципалитетов'!$A$2:$B$100,2,FALSE),0)</f>
        <v>0</v>
      </c>
      <c r="M64">
        <f t="shared" si="3"/>
        <v>1</v>
      </c>
      <c r="N64">
        <f>IFERROR(IF(OR(AND(G64="свидетельство о рождении РФ",COUNT(SEARCH({"а";"б";"в";"г";"д";"е";"ё";"ж";"з";"и";"й";"к";"л";"м";"н";"о";"п";"р";"с";"т";"у";"ф";"х";"ц";"ч";"ш";"щ";"ъ";"ы";"ь";"э";"ю";"я"},RIGHT(H64,2)))=2,AND(LEN(H64)&gt;=4,LEN(H64)&lt;=7),LEN(I64)=6,LEFT(RIGHT(H64,3),1)="-",OR(LEFT(H64,LEN(H64)-3)="I",LEFT(H64,LEN(H64)-3)="II",LEFT(H64,LEN(H64)-3)="III",LEFT(H64,LEN(H64)-3)="IV",LEFT(H64,LEN(H64)-3)="V",LEFT(H64,LEN(H64)-3)="VI",LEFT(H64,LEN(H64)-3)="VII",LEFT(H64,LEN(H64)-3)="VIII",LEFT(H64,LEN(H64)-3)="IX",LEFT(H64,LEN(H64)-3)="X",LEFT(H64,LEN(H64)-3)="XI",LEFT(H64,LEN(H64)-3)="XII",LEFT(H64,LEN(H64)-3)="XIII"),ISTEXT(RIGHT(H64,2)),LEN(I64="6"),ISNUMBER(I64)),AND(G64="паспорт РФ",LEN(H64)=4,LEN(I64)=6,ISNUMBER(I64))),1,0),0)</f>
        <v>0</v>
      </c>
      <c r="O64">
        <f t="shared" si="0"/>
        <v>0</v>
      </c>
      <c r="P64">
        <f>IFERROR(IF(COUNT(SEARCH({"a";"b";"c";"d";"e";"f";"g";"h";"i";"j";"k";"l";"m";"n";"o";"p";"q";"r";"s";"t";"u";"v";"w";"x";"y";"z"},CONCATENATE(C64,D64,E64)))&gt;0,0,1),1)</f>
        <v>1</v>
      </c>
      <c r="Q64">
        <f t="shared" si="1"/>
        <v>1000</v>
      </c>
    </row>
    <row r="65" spans="1:17" x14ac:dyDescent="0.3">
      <c r="A65" s="3" t="str">
        <f t="shared" si="4"/>
        <v>-</v>
      </c>
      <c r="B65" s="14"/>
      <c r="C65" s="12"/>
      <c r="D65" s="12"/>
      <c r="E65" s="12"/>
      <c r="F65" s="13"/>
      <c r="G65" s="12"/>
      <c r="H65" s="14"/>
      <c r="I65" s="15"/>
      <c r="J65" s="12"/>
      <c r="K65" s="1">
        <f t="shared" si="2"/>
        <v>0</v>
      </c>
      <c r="L65">
        <f>IFERROR(VLOOKUP(J65,'id муниципалитетов'!$A$2:$B$100,2,FALSE),0)</f>
        <v>0</v>
      </c>
      <c r="M65">
        <f t="shared" si="3"/>
        <v>1</v>
      </c>
      <c r="N65">
        <f>IFERROR(IF(OR(AND(G65="свидетельство о рождении РФ",COUNT(SEARCH({"а";"б";"в";"г";"д";"е";"ё";"ж";"з";"и";"й";"к";"л";"м";"н";"о";"п";"р";"с";"т";"у";"ф";"х";"ц";"ч";"ш";"щ";"ъ";"ы";"ь";"э";"ю";"я"},RIGHT(H65,2)))=2,AND(LEN(H65)&gt;=4,LEN(H65)&lt;=7),LEN(I65)=6,LEFT(RIGHT(H65,3),1)="-",OR(LEFT(H65,LEN(H65)-3)="I",LEFT(H65,LEN(H65)-3)="II",LEFT(H65,LEN(H65)-3)="III",LEFT(H65,LEN(H65)-3)="IV",LEFT(H65,LEN(H65)-3)="V",LEFT(H65,LEN(H65)-3)="VI",LEFT(H65,LEN(H65)-3)="VII",LEFT(H65,LEN(H65)-3)="VIII",LEFT(H65,LEN(H65)-3)="IX",LEFT(H65,LEN(H65)-3)="X",LEFT(H65,LEN(H65)-3)="XI",LEFT(H65,LEN(H65)-3)="XII",LEFT(H65,LEN(H65)-3)="XIII"),ISTEXT(RIGHT(H65,2)),LEN(I65="6"),ISNUMBER(I65)),AND(G65="паспорт РФ",LEN(H65)=4,LEN(I65)=6,ISNUMBER(I65))),1,0),0)</f>
        <v>0</v>
      </c>
      <c r="O65">
        <f t="shared" si="0"/>
        <v>0</v>
      </c>
      <c r="P65">
        <f>IFERROR(IF(COUNT(SEARCH({"a";"b";"c";"d";"e";"f";"g";"h";"i";"j";"k";"l";"m";"n";"o";"p";"q";"r";"s";"t";"u";"v";"w";"x";"y";"z"},CONCATENATE(C65,D65,E65)))&gt;0,0,1),1)</f>
        <v>1</v>
      </c>
      <c r="Q65">
        <f t="shared" si="1"/>
        <v>1000</v>
      </c>
    </row>
    <row r="66" spans="1:17" x14ac:dyDescent="0.3">
      <c r="A66" s="3" t="str">
        <f t="shared" si="4"/>
        <v>-</v>
      </c>
      <c r="B66" s="14"/>
      <c r="C66" s="12"/>
      <c r="D66" s="12"/>
      <c r="E66" s="12"/>
      <c r="F66" s="13"/>
      <c r="G66" s="12"/>
      <c r="H66" s="14"/>
      <c r="I66" s="15"/>
      <c r="J66" s="12"/>
      <c r="K66" s="1">
        <f t="shared" si="2"/>
        <v>0</v>
      </c>
      <c r="L66">
        <f>IFERROR(VLOOKUP(J66,'id муниципалитетов'!$A$2:$B$100,2,FALSE),0)</f>
        <v>0</v>
      </c>
      <c r="M66">
        <f t="shared" si="3"/>
        <v>1</v>
      </c>
      <c r="N66">
        <f>IFERROR(IF(OR(AND(G66="свидетельство о рождении РФ",COUNT(SEARCH({"а";"б";"в";"г";"д";"е";"ё";"ж";"з";"и";"й";"к";"л";"м";"н";"о";"п";"р";"с";"т";"у";"ф";"х";"ц";"ч";"ш";"щ";"ъ";"ы";"ь";"э";"ю";"я"},RIGHT(H66,2)))=2,AND(LEN(H66)&gt;=4,LEN(H66)&lt;=7),LEN(I66)=6,LEFT(RIGHT(H66,3),1)="-",OR(LEFT(H66,LEN(H66)-3)="I",LEFT(H66,LEN(H66)-3)="II",LEFT(H66,LEN(H66)-3)="III",LEFT(H66,LEN(H66)-3)="IV",LEFT(H66,LEN(H66)-3)="V",LEFT(H66,LEN(H66)-3)="VI",LEFT(H66,LEN(H66)-3)="VII",LEFT(H66,LEN(H66)-3)="VIII",LEFT(H66,LEN(H66)-3)="IX",LEFT(H66,LEN(H66)-3)="X",LEFT(H66,LEN(H66)-3)="XI",LEFT(H66,LEN(H66)-3)="XII",LEFT(H66,LEN(H66)-3)="XIII"),ISTEXT(RIGHT(H66,2)),LEN(I66="6"),ISNUMBER(I66)),AND(G66="паспорт РФ",LEN(H66)=4,LEN(I66)=6,ISNUMBER(I66))),1,0),0)</f>
        <v>0</v>
      </c>
      <c r="O66">
        <f t="shared" si="0"/>
        <v>0</v>
      </c>
      <c r="P66">
        <f>IFERROR(IF(COUNT(SEARCH({"a";"b";"c";"d";"e";"f";"g";"h";"i";"j";"k";"l";"m";"n";"o";"p";"q";"r";"s";"t";"u";"v";"w";"x";"y";"z"},CONCATENATE(C66,D66,E66)))&gt;0,0,1),1)</f>
        <v>1</v>
      </c>
      <c r="Q66">
        <f t="shared" si="1"/>
        <v>1000</v>
      </c>
    </row>
    <row r="67" spans="1:17" x14ac:dyDescent="0.3">
      <c r="A67" s="3" t="str">
        <f t="shared" si="4"/>
        <v>-</v>
      </c>
      <c r="B67" s="14"/>
      <c r="C67" s="12"/>
      <c r="D67" s="12"/>
      <c r="E67" s="12"/>
      <c r="F67" s="13"/>
      <c r="G67" s="12"/>
      <c r="H67" s="14"/>
      <c r="I67" s="15"/>
      <c r="J67" s="12"/>
      <c r="K67" s="1">
        <f t="shared" si="2"/>
        <v>0</v>
      </c>
      <c r="L67">
        <f>IFERROR(VLOOKUP(J67,'id муниципалитетов'!$A$2:$B$100,2,FALSE),0)</f>
        <v>0</v>
      </c>
      <c r="M67">
        <f t="shared" si="3"/>
        <v>1</v>
      </c>
      <c r="N67">
        <f>IFERROR(IF(OR(AND(G67="свидетельство о рождении РФ",COUNT(SEARCH({"а";"б";"в";"г";"д";"е";"ё";"ж";"з";"и";"й";"к";"л";"м";"н";"о";"п";"р";"с";"т";"у";"ф";"х";"ц";"ч";"ш";"щ";"ъ";"ы";"ь";"э";"ю";"я"},RIGHT(H67,2)))=2,AND(LEN(H67)&gt;=4,LEN(H67)&lt;=7),LEN(I67)=6,LEFT(RIGHT(H67,3),1)="-",OR(LEFT(H67,LEN(H67)-3)="I",LEFT(H67,LEN(H67)-3)="II",LEFT(H67,LEN(H67)-3)="III",LEFT(H67,LEN(H67)-3)="IV",LEFT(H67,LEN(H67)-3)="V",LEFT(H67,LEN(H67)-3)="VI",LEFT(H67,LEN(H67)-3)="VII",LEFT(H67,LEN(H67)-3)="VIII",LEFT(H67,LEN(H67)-3)="IX",LEFT(H67,LEN(H67)-3)="X",LEFT(H67,LEN(H67)-3)="XI",LEFT(H67,LEN(H67)-3)="XII",LEFT(H67,LEN(H67)-3)="XIII"),ISTEXT(RIGHT(H67,2)),LEN(I67="6"),ISNUMBER(I67)),AND(G67="паспорт РФ",LEN(H67)=4,LEN(I67)=6,ISNUMBER(I67))),1,0),0)</f>
        <v>0</v>
      </c>
      <c r="O67">
        <f t="shared" si="0"/>
        <v>0</v>
      </c>
      <c r="P67">
        <f>IFERROR(IF(COUNT(SEARCH({"a";"b";"c";"d";"e";"f";"g";"h";"i";"j";"k";"l";"m";"n";"o";"p";"q";"r";"s";"t";"u";"v";"w";"x";"y";"z"},CONCATENATE(C67,D67,E67)))&gt;0,0,1),1)</f>
        <v>1</v>
      </c>
      <c r="Q67">
        <f t="shared" si="1"/>
        <v>1000</v>
      </c>
    </row>
    <row r="68" spans="1:17" x14ac:dyDescent="0.3">
      <c r="A68" s="3" t="str">
        <f t="shared" si="4"/>
        <v>-</v>
      </c>
      <c r="B68" s="14"/>
      <c r="C68" s="12"/>
      <c r="D68" s="12"/>
      <c r="E68" s="12"/>
      <c r="F68" s="13"/>
      <c r="G68" s="12"/>
      <c r="H68" s="14"/>
      <c r="I68" s="15"/>
      <c r="J68" s="12"/>
      <c r="K68" s="1">
        <f t="shared" si="2"/>
        <v>0</v>
      </c>
      <c r="L68">
        <f>IFERROR(VLOOKUP(J68,'id муниципалитетов'!$A$2:$B$100,2,FALSE),0)</f>
        <v>0</v>
      </c>
      <c r="M68">
        <f t="shared" si="3"/>
        <v>1</v>
      </c>
      <c r="N68">
        <f>IFERROR(IF(OR(AND(G68="свидетельство о рождении РФ",COUNT(SEARCH({"а";"б";"в";"г";"д";"е";"ё";"ж";"з";"и";"й";"к";"л";"м";"н";"о";"п";"р";"с";"т";"у";"ф";"х";"ц";"ч";"ш";"щ";"ъ";"ы";"ь";"э";"ю";"я"},RIGHT(H68,2)))=2,AND(LEN(H68)&gt;=4,LEN(H68)&lt;=7),LEN(I68)=6,LEFT(RIGHT(H68,3),1)="-",OR(LEFT(H68,LEN(H68)-3)="I",LEFT(H68,LEN(H68)-3)="II",LEFT(H68,LEN(H68)-3)="III",LEFT(H68,LEN(H68)-3)="IV",LEFT(H68,LEN(H68)-3)="V",LEFT(H68,LEN(H68)-3)="VI",LEFT(H68,LEN(H68)-3)="VII",LEFT(H68,LEN(H68)-3)="VIII",LEFT(H68,LEN(H68)-3)="IX",LEFT(H68,LEN(H68)-3)="X",LEFT(H68,LEN(H68)-3)="XI",LEFT(H68,LEN(H68)-3)="XII",LEFT(H68,LEN(H68)-3)="XIII"),ISTEXT(RIGHT(H68,2)),LEN(I68="6"),ISNUMBER(I68)),AND(G68="паспорт РФ",LEN(H68)=4,LEN(I68)=6,ISNUMBER(I68))),1,0),0)</f>
        <v>0</v>
      </c>
      <c r="O68">
        <f t="shared" si="0"/>
        <v>0</v>
      </c>
      <c r="P68">
        <f>IFERROR(IF(COUNT(SEARCH({"a";"b";"c";"d";"e";"f";"g";"h";"i";"j";"k";"l";"m";"n";"o";"p";"q";"r";"s";"t";"u";"v";"w";"x";"y";"z"},CONCATENATE(C68,D68,E68)))&gt;0,0,1),1)</f>
        <v>1</v>
      </c>
      <c r="Q68">
        <f t="shared" si="1"/>
        <v>1000</v>
      </c>
    </row>
    <row r="69" spans="1:17" x14ac:dyDescent="0.3">
      <c r="A69" s="3" t="str">
        <f t="shared" si="4"/>
        <v>-</v>
      </c>
      <c r="B69" s="14"/>
      <c r="C69" s="12"/>
      <c r="D69" s="12"/>
      <c r="E69" s="12"/>
      <c r="F69" s="13"/>
      <c r="G69" s="12"/>
      <c r="H69" s="14"/>
      <c r="I69" s="15"/>
      <c r="J69" s="12"/>
      <c r="K69" s="1">
        <f t="shared" si="2"/>
        <v>0</v>
      </c>
      <c r="L69">
        <f>IFERROR(VLOOKUP(J69,'id муниципалитетов'!$A$2:$B$100,2,FALSE),0)</f>
        <v>0</v>
      </c>
      <c r="M69">
        <f t="shared" si="3"/>
        <v>1</v>
      </c>
      <c r="N69">
        <f>IFERROR(IF(OR(AND(G69="свидетельство о рождении РФ",COUNT(SEARCH({"а";"б";"в";"г";"д";"е";"ё";"ж";"з";"и";"й";"к";"л";"м";"н";"о";"п";"р";"с";"т";"у";"ф";"х";"ц";"ч";"ш";"щ";"ъ";"ы";"ь";"э";"ю";"я"},RIGHT(H69,2)))=2,AND(LEN(H69)&gt;=4,LEN(H69)&lt;=7),LEN(I69)=6,LEFT(RIGHT(H69,3),1)="-",OR(LEFT(H69,LEN(H69)-3)="I",LEFT(H69,LEN(H69)-3)="II",LEFT(H69,LEN(H69)-3)="III",LEFT(H69,LEN(H69)-3)="IV",LEFT(H69,LEN(H69)-3)="V",LEFT(H69,LEN(H69)-3)="VI",LEFT(H69,LEN(H69)-3)="VII",LEFT(H69,LEN(H69)-3)="VIII",LEFT(H69,LEN(H69)-3)="IX",LEFT(H69,LEN(H69)-3)="X",LEFT(H69,LEN(H69)-3)="XI",LEFT(H69,LEN(H69)-3)="XII",LEFT(H69,LEN(H69)-3)="XIII"),ISTEXT(RIGHT(H69,2)),LEN(I69="6"),ISNUMBER(I69)),AND(G69="паспорт РФ",LEN(H69)=4,LEN(I69)=6,ISNUMBER(I69))),1,0),0)</f>
        <v>0</v>
      </c>
      <c r="O69">
        <f t="shared" si="0"/>
        <v>0</v>
      </c>
      <c r="P69">
        <f>IFERROR(IF(COUNT(SEARCH({"a";"b";"c";"d";"e";"f";"g";"h";"i";"j";"k";"l";"m";"n";"o";"p";"q";"r";"s";"t";"u";"v";"w";"x";"y";"z"},CONCATENATE(C69,D69,E69)))&gt;0,0,1),1)</f>
        <v>1</v>
      </c>
      <c r="Q69">
        <f t="shared" si="1"/>
        <v>1000</v>
      </c>
    </row>
    <row r="70" spans="1:17" x14ac:dyDescent="0.3">
      <c r="A70" s="3" t="str">
        <f t="shared" si="4"/>
        <v>-</v>
      </c>
      <c r="B70" s="14"/>
      <c r="C70" s="12"/>
      <c r="D70" s="12"/>
      <c r="E70" s="12"/>
      <c r="F70" s="13"/>
      <c r="G70" s="12"/>
      <c r="H70" s="14"/>
      <c r="I70" s="15"/>
      <c r="J70" s="12"/>
      <c r="K70" s="1">
        <f t="shared" si="2"/>
        <v>0</v>
      </c>
      <c r="L70">
        <f>IFERROR(VLOOKUP(J70,'id муниципалитетов'!$A$2:$B$100,2,FALSE),0)</f>
        <v>0</v>
      </c>
      <c r="M70">
        <f t="shared" si="3"/>
        <v>1</v>
      </c>
      <c r="N70">
        <f>IFERROR(IF(OR(AND(G70="свидетельство о рождении РФ",COUNT(SEARCH({"а";"б";"в";"г";"д";"е";"ё";"ж";"з";"и";"й";"к";"л";"м";"н";"о";"п";"р";"с";"т";"у";"ф";"х";"ц";"ч";"ш";"щ";"ъ";"ы";"ь";"э";"ю";"я"},RIGHT(H70,2)))=2,AND(LEN(H70)&gt;=4,LEN(H70)&lt;=7),LEN(I70)=6,LEFT(RIGHT(H70,3),1)="-",OR(LEFT(H70,LEN(H70)-3)="I",LEFT(H70,LEN(H70)-3)="II",LEFT(H70,LEN(H70)-3)="III",LEFT(H70,LEN(H70)-3)="IV",LEFT(H70,LEN(H70)-3)="V",LEFT(H70,LEN(H70)-3)="VI",LEFT(H70,LEN(H70)-3)="VII",LEFT(H70,LEN(H70)-3)="VIII",LEFT(H70,LEN(H70)-3)="IX",LEFT(H70,LEN(H70)-3)="X",LEFT(H70,LEN(H70)-3)="XI",LEFT(H70,LEN(H70)-3)="XII",LEFT(H70,LEN(H70)-3)="XIII"),ISTEXT(RIGHT(H70,2)),LEN(I70="6"),ISNUMBER(I70)),AND(G70="паспорт РФ",LEN(H70)=4,LEN(I70)=6,ISNUMBER(I70))),1,0),0)</f>
        <v>0</v>
      </c>
      <c r="O70">
        <f t="shared" ref="O70:O133" si="5">IF(OR(AND(NOT(B70=""),NOT(CONCATENATE(C70,D70,F70,G70,H70,I70,J70)="")),AND(OR(C70="",D70="",F70="",G70="",H70="",I70="",J70=""),B70="")),0,1)</f>
        <v>0</v>
      </c>
      <c r="P70">
        <f>IFERROR(IF(COUNT(SEARCH({"a";"b";"c";"d";"e";"f";"g";"h";"i";"j";"k";"l";"m";"n";"o";"p";"q";"r";"s";"t";"u";"v";"w";"x";"y";"z"},CONCATENATE(C70,D70,E70)))&gt;0,0,1),1)</f>
        <v>1</v>
      </c>
      <c r="Q70">
        <f t="shared" ref="Q70:Q133" si="6">IFERROR(MATCH(" ",CONCATENATE(C70,D70,E70),0),1000)</f>
        <v>1000</v>
      </c>
    </row>
    <row r="71" spans="1:17" x14ac:dyDescent="0.3">
      <c r="A71" s="3" t="str">
        <f t="shared" si="4"/>
        <v>-</v>
      </c>
      <c r="B71" s="14"/>
      <c r="C71" s="12"/>
      <c r="D71" s="12"/>
      <c r="E71" s="12"/>
      <c r="F71" s="13"/>
      <c r="G71" s="12"/>
      <c r="H71" s="14"/>
      <c r="I71" s="15"/>
      <c r="J71" s="12"/>
      <c r="K71" s="1">
        <f t="shared" ref="K71:K134" si="7">IF(LEN(CONCATENATE(B71,C71,D71,E71,F71,G71,H71,I71,J71))&gt;0,1,0)</f>
        <v>0</v>
      </c>
      <c r="L71">
        <f>IFERROR(VLOOKUP(J71,'id муниципалитетов'!$A$2:$B$100,2,FALSE),0)</f>
        <v>0</v>
      </c>
      <c r="M71">
        <f t="shared" ref="M71:M134" si="8">IF(OR(B71="",AND(LEN(B71)=10,ISTEXT(B71))),1,0)</f>
        <v>1</v>
      </c>
      <c r="N71">
        <f>IFERROR(IF(OR(AND(G71="свидетельство о рождении РФ",COUNT(SEARCH({"а";"б";"в";"г";"д";"е";"ё";"ж";"з";"и";"й";"к";"л";"м";"н";"о";"п";"р";"с";"т";"у";"ф";"х";"ц";"ч";"ш";"щ";"ъ";"ы";"ь";"э";"ю";"я"},RIGHT(H71,2)))=2,AND(LEN(H71)&gt;=4,LEN(H71)&lt;=7),LEN(I71)=6,LEFT(RIGHT(H71,3),1)="-",OR(LEFT(H71,LEN(H71)-3)="I",LEFT(H71,LEN(H71)-3)="II",LEFT(H71,LEN(H71)-3)="III",LEFT(H71,LEN(H71)-3)="IV",LEFT(H71,LEN(H71)-3)="V",LEFT(H71,LEN(H71)-3)="VI",LEFT(H71,LEN(H71)-3)="VII",LEFT(H71,LEN(H71)-3)="VIII",LEFT(H71,LEN(H71)-3)="IX",LEFT(H71,LEN(H71)-3)="X",LEFT(H71,LEN(H71)-3)="XI",LEFT(H71,LEN(H71)-3)="XII",LEFT(H71,LEN(H71)-3)="XIII"),ISTEXT(RIGHT(H71,2)),LEN(I71="6"),ISNUMBER(I71)),AND(G71="паспорт РФ",LEN(H71)=4,LEN(I71)=6,ISNUMBER(I71))),1,0),0)</f>
        <v>0</v>
      </c>
      <c r="O71">
        <f t="shared" si="5"/>
        <v>0</v>
      </c>
      <c r="P71">
        <f>IFERROR(IF(COUNT(SEARCH({"a";"b";"c";"d";"e";"f";"g";"h";"i";"j";"k";"l";"m";"n";"o";"p";"q";"r";"s";"t";"u";"v";"w";"x";"y";"z"},CONCATENATE(C71,D71,E71)))&gt;0,0,1),1)</f>
        <v>1</v>
      </c>
      <c r="Q71">
        <f t="shared" si="6"/>
        <v>1000</v>
      </c>
    </row>
    <row r="72" spans="1:17" x14ac:dyDescent="0.3">
      <c r="A72" s="3" t="str">
        <f t="shared" ref="A72:A135" si="9">IFERROR(IF(CONCATENATE(B72,C72,D72,F72,G72,H72,I72,J72)="","-",IF(OR(AND(M72=1,NOT(B72=""),CONCATENATE(C72,D72,F72,G72,H72,I72,J72)=""),L72*N72*O72*P72*Q72&gt;=1000),1+A71,"правильно заполните строку")),"заполните верхние строчки")</f>
        <v>-</v>
      </c>
      <c r="B72" s="14"/>
      <c r="C72" s="12"/>
      <c r="D72" s="12"/>
      <c r="E72" s="12"/>
      <c r="F72" s="13"/>
      <c r="G72" s="12"/>
      <c r="H72" s="14"/>
      <c r="I72" s="15"/>
      <c r="J72" s="12"/>
      <c r="K72" s="1">
        <f t="shared" si="7"/>
        <v>0</v>
      </c>
      <c r="L72">
        <f>IFERROR(VLOOKUP(J72,'id муниципалитетов'!$A$2:$B$100,2,FALSE),0)</f>
        <v>0</v>
      </c>
      <c r="M72">
        <f t="shared" si="8"/>
        <v>1</v>
      </c>
      <c r="N72">
        <f>IFERROR(IF(OR(AND(G72="свидетельство о рождении РФ",COUNT(SEARCH({"а";"б";"в";"г";"д";"е";"ё";"ж";"з";"и";"й";"к";"л";"м";"н";"о";"п";"р";"с";"т";"у";"ф";"х";"ц";"ч";"ш";"щ";"ъ";"ы";"ь";"э";"ю";"я"},RIGHT(H72,2)))=2,AND(LEN(H72)&gt;=4,LEN(H72)&lt;=7),LEN(I72)=6,LEFT(RIGHT(H72,3),1)="-",OR(LEFT(H72,LEN(H72)-3)="I",LEFT(H72,LEN(H72)-3)="II",LEFT(H72,LEN(H72)-3)="III",LEFT(H72,LEN(H72)-3)="IV",LEFT(H72,LEN(H72)-3)="V",LEFT(H72,LEN(H72)-3)="VI",LEFT(H72,LEN(H72)-3)="VII",LEFT(H72,LEN(H72)-3)="VIII",LEFT(H72,LEN(H72)-3)="IX",LEFT(H72,LEN(H72)-3)="X",LEFT(H72,LEN(H72)-3)="XI",LEFT(H72,LEN(H72)-3)="XII",LEFT(H72,LEN(H72)-3)="XIII"),ISTEXT(RIGHT(H72,2)),LEN(I72="6"),ISNUMBER(I72)),AND(G72="паспорт РФ",LEN(H72)=4,LEN(I72)=6,ISNUMBER(I72))),1,0),0)</f>
        <v>0</v>
      </c>
      <c r="O72">
        <f t="shared" si="5"/>
        <v>0</v>
      </c>
      <c r="P72">
        <f>IFERROR(IF(COUNT(SEARCH({"a";"b";"c";"d";"e";"f";"g";"h";"i";"j";"k";"l";"m";"n";"o";"p";"q";"r";"s";"t";"u";"v";"w";"x";"y";"z"},CONCATENATE(C72,D72,E72)))&gt;0,0,1),1)</f>
        <v>1</v>
      </c>
      <c r="Q72">
        <f t="shared" si="6"/>
        <v>1000</v>
      </c>
    </row>
    <row r="73" spans="1:17" x14ac:dyDescent="0.3">
      <c r="A73" s="3" t="str">
        <f t="shared" si="9"/>
        <v>-</v>
      </c>
      <c r="B73" s="14"/>
      <c r="C73" s="12"/>
      <c r="D73" s="12"/>
      <c r="E73" s="12"/>
      <c r="F73" s="13"/>
      <c r="G73" s="12"/>
      <c r="H73" s="14"/>
      <c r="I73" s="15"/>
      <c r="J73" s="12"/>
      <c r="K73" s="1">
        <f t="shared" si="7"/>
        <v>0</v>
      </c>
      <c r="L73">
        <f>IFERROR(VLOOKUP(J73,'id муниципалитетов'!$A$2:$B$100,2,FALSE),0)</f>
        <v>0</v>
      </c>
      <c r="M73">
        <f t="shared" si="8"/>
        <v>1</v>
      </c>
      <c r="N73">
        <f>IFERROR(IF(OR(AND(G73="свидетельство о рождении РФ",COUNT(SEARCH({"а";"б";"в";"г";"д";"е";"ё";"ж";"з";"и";"й";"к";"л";"м";"н";"о";"п";"р";"с";"т";"у";"ф";"х";"ц";"ч";"ш";"щ";"ъ";"ы";"ь";"э";"ю";"я"},RIGHT(H73,2)))=2,AND(LEN(H73)&gt;=4,LEN(H73)&lt;=7),LEN(I73)=6,LEFT(RIGHT(H73,3),1)="-",OR(LEFT(H73,LEN(H73)-3)="I",LEFT(H73,LEN(H73)-3)="II",LEFT(H73,LEN(H73)-3)="III",LEFT(H73,LEN(H73)-3)="IV",LEFT(H73,LEN(H73)-3)="V",LEFT(H73,LEN(H73)-3)="VI",LEFT(H73,LEN(H73)-3)="VII",LEFT(H73,LEN(H73)-3)="VIII",LEFT(H73,LEN(H73)-3)="IX",LEFT(H73,LEN(H73)-3)="X",LEFT(H73,LEN(H73)-3)="XI",LEFT(H73,LEN(H73)-3)="XII",LEFT(H73,LEN(H73)-3)="XIII"),ISTEXT(RIGHT(H73,2)),LEN(I73="6"),ISNUMBER(I73)),AND(G73="паспорт РФ",LEN(H73)=4,LEN(I73)=6,ISNUMBER(I73))),1,0),0)</f>
        <v>0</v>
      </c>
      <c r="O73">
        <f t="shared" si="5"/>
        <v>0</v>
      </c>
      <c r="P73">
        <f>IFERROR(IF(COUNT(SEARCH({"a";"b";"c";"d";"e";"f";"g";"h";"i";"j";"k";"l";"m";"n";"o";"p";"q";"r";"s";"t";"u";"v";"w";"x";"y";"z"},CONCATENATE(C73,D73,E73)))&gt;0,0,1),1)</f>
        <v>1</v>
      </c>
      <c r="Q73">
        <f t="shared" si="6"/>
        <v>1000</v>
      </c>
    </row>
    <row r="74" spans="1:17" x14ac:dyDescent="0.3">
      <c r="A74" s="3" t="str">
        <f t="shared" si="9"/>
        <v>-</v>
      </c>
      <c r="B74" s="14"/>
      <c r="C74" s="12"/>
      <c r="D74" s="12"/>
      <c r="E74" s="12"/>
      <c r="F74" s="13"/>
      <c r="G74" s="12"/>
      <c r="H74" s="14"/>
      <c r="I74" s="15"/>
      <c r="J74" s="12"/>
      <c r="K74" s="1">
        <f t="shared" si="7"/>
        <v>0</v>
      </c>
      <c r="L74">
        <f>IFERROR(VLOOKUP(J74,'id муниципалитетов'!$A$2:$B$100,2,FALSE),0)</f>
        <v>0</v>
      </c>
      <c r="M74">
        <f t="shared" si="8"/>
        <v>1</v>
      </c>
      <c r="N74">
        <f>IFERROR(IF(OR(AND(G74="свидетельство о рождении РФ",COUNT(SEARCH({"а";"б";"в";"г";"д";"е";"ё";"ж";"з";"и";"й";"к";"л";"м";"н";"о";"п";"р";"с";"т";"у";"ф";"х";"ц";"ч";"ш";"щ";"ъ";"ы";"ь";"э";"ю";"я"},RIGHT(H74,2)))=2,AND(LEN(H74)&gt;=4,LEN(H74)&lt;=7),LEN(I74)=6,LEFT(RIGHT(H74,3),1)="-",OR(LEFT(H74,LEN(H74)-3)="I",LEFT(H74,LEN(H74)-3)="II",LEFT(H74,LEN(H74)-3)="III",LEFT(H74,LEN(H74)-3)="IV",LEFT(H74,LEN(H74)-3)="V",LEFT(H74,LEN(H74)-3)="VI",LEFT(H74,LEN(H74)-3)="VII",LEFT(H74,LEN(H74)-3)="VIII",LEFT(H74,LEN(H74)-3)="IX",LEFT(H74,LEN(H74)-3)="X",LEFT(H74,LEN(H74)-3)="XI",LEFT(H74,LEN(H74)-3)="XII",LEFT(H74,LEN(H74)-3)="XIII"),ISTEXT(RIGHT(H74,2)),LEN(I74="6"),ISNUMBER(I74)),AND(G74="паспорт РФ",LEN(H74)=4,LEN(I74)=6,ISNUMBER(I74))),1,0),0)</f>
        <v>0</v>
      </c>
      <c r="O74">
        <f t="shared" si="5"/>
        <v>0</v>
      </c>
      <c r="P74">
        <f>IFERROR(IF(COUNT(SEARCH({"a";"b";"c";"d";"e";"f";"g";"h";"i";"j";"k";"l";"m";"n";"o";"p";"q";"r";"s";"t";"u";"v";"w";"x";"y";"z"},CONCATENATE(C74,D74,E74)))&gt;0,0,1),1)</f>
        <v>1</v>
      </c>
      <c r="Q74">
        <f t="shared" si="6"/>
        <v>1000</v>
      </c>
    </row>
    <row r="75" spans="1:17" x14ac:dyDescent="0.3">
      <c r="A75" s="3" t="str">
        <f t="shared" si="9"/>
        <v>-</v>
      </c>
      <c r="B75" s="14"/>
      <c r="C75" s="12"/>
      <c r="D75" s="12"/>
      <c r="E75" s="12"/>
      <c r="F75" s="13"/>
      <c r="G75" s="12"/>
      <c r="H75" s="14"/>
      <c r="I75" s="15"/>
      <c r="J75" s="12"/>
      <c r="K75" s="1">
        <f t="shared" si="7"/>
        <v>0</v>
      </c>
      <c r="L75">
        <f>IFERROR(VLOOKUP(J75,'id муниципалитетов'!$A$2:$B$100,2,FALSE),0)</f>
        <v>0</v>
      </c>
      <c r="M75">
        <f t="shared" si="8"/>
        <v>1</v>
      </c>
      <c r="N75">
        <f>IFERROR(IF(OR(AND(G75="свидетельство о рождении РФ",COUNT(SEARCH({"а";"б";"в";"г";"д";"е";"ё";"ж";"з";"и";"й";"к";"л";"м";"н";"о";"п";"р";"с";"т";"у";"ф";"х";"ц";"ч";"ш";"щ";"ъ";"ы";"ь";"э";"ю";"я"},RIGHT(H75,2)))=2,AND(LEN(H75)&gt;=4,LEN(H75)&lt;=7),LEN(I75)=6,LEFT(RIGHT(H75,3),1)="-",OR(LEFT(H75,LEN(H75)-3)="I",LEFT(H75,LEN(H75)-3)="II",LEFT(H75,LEN(H75)-3)="III",LEFT(H75,LEN(H75)-3)="IV",LEFT(H75,LEN(H75)-3)="V",LEFT(H75,LEN(H75)-3)="VI",LEFT(H75,LEN(H75)-3)="VII",LEFT(H75,LEN(H75)-3)="VIII",LEFT(H75,LEN(H75)-3)="IX",LEFT(H75,LEN(H75)-3)="X",LEFT(H75,LEN(H75)-3)="XI",LEFT(H75,LEN(H75)-3)="XII",LEFT(H75,LEN(H75)-3)="XIII"),ISTEXT(RIGHT(H75,2)),LEN(I75="6"),ISNUMBER(I75)),AND(G75="паспорт РФ",LEN(H75)=4,LEN(I75)=6,ISNUMBER(I75))),1,0),0)</f>
        <v>0</v>
      </c>
      <c r="O75">
        <f t="shared" si="5"/>
        <v>0</v>
      </c>
      <c r="P75">
        <f>IFERROR(IF(COUNT(SEARCH({"a";"b";"c";"d";"e";"f";"g";"h";"i";"j";"k";"l";"m";"n";"o";"p";"q";"r";"s";"t";"u";"v";"w";"x";"y";"z"},CONCATENATE(C75,D75,E75)))&gt;0,0,1),1)</f>
        <v>1</v>
      </c>
      <c r="Q75">
        <f t="shared" si="6"/>
        <v>1000</v>
      </c>
    </row>
    <row r="76" spans="1:17" x14ac:dyDescent="0.3">
      <c r="A76" s="3" t="str">
        <f t="shared" si="9"/>
        <v>-</v>
      </c>
      <c r="B76" s="14"/>
      <c r="C76" s="12"/>
      <c r="D76" s="12"/>
      <c r="E76" s="12"/>
      <c r="F76" s="13"/>
      <c r="G76" s="12"/>
      <c r="H76" s="14"/>
      <c r="I76" s="15"/>
      <c r="J76" s="12"/>
      <c r="K76" s="1">
        <f t="shared" si="7"/>
        <v>0</v>
      </c>
      <c r="L76">
        <f>IFERROR(VLOOKUP(J76,'id муниципалитетов'!$A$2:$B$100,2,FALSE),0)</f>
        <v>0</v>
      </c>
      <c r="M76">
        <f t="shared" si="8"/>
        <v>1</v>
      </c>
      <c r="N76">
        <f>IFERROR(IF(OR(AND(G76="свидетельство о рождении РФ",COUNT(SEARCH({"а";"б";"в";"г";"д";"е";"ё";"ж";"з";"и";"й";"к";"л";"м";"н";"о";"п";"р";"с";"т";"у";"ф";"х";"ц";"ч";"ш";"щ";"ъ";"ы";"ь";"э";"ю";"я"},RIGHT(H76,2)))=2,AND(LEN(H76)&gt;=4,LEN(H76)&lt;=7),LEN(I76)=6,LEFT(RIGHT(H76,3),1)="-",OR(LEFT(H76,LEN(H76)-3)="I",LEFT(H76,LEN(H76)-3)="II",LEFT(H76,LEN(H76)-3)="III",LEFT(H76,LEN(H76)-3)="IV",LEFT(H76,LEN(H76)-3)="V",LEFT(H76,LEN(H76)-3)="VI",LEFT(H76,LEN(H76)-3)="VII",LEFT(H76,LEN(H76)-3)="VIII",LEFT(H76,LEN(H76)-3)="IX",LEFT(H76,LEN(H76)-3)="X",LEFT(H76,LEN(H76)-3)="XI",LEFT(H76,LEN(H76)-3)="XII",LEFT(H76,LEN(H76)-3)="XIII"),ISTEXT(RIGHT(H76,2)),LEN(I76="6"),ISNUMBER(I76)),AND(G76="паспорт РФ",LEN(H76)=4,LEN(I76)=6,ISNUMBER(I76))),1,0),0)</f>
        <v>0</v>
      </c>
      <c r="O76">
        <f t="shared" si="5"/>
        <v>0</v>
      </c>
      <c r="P76">
        <f>IFERROR(IF(COUNT(SEARCH({"a";"b";"c";"d";"e";"f";"g";"h";"i";"j";"k";"l";"m";"n";"o";"p";"q";"r";"s";"t";"u";"v";"w";"x";"y";"z"},CONCATENATE(C76,D76,E76)))&gt;0,0,1),1)</f>
        <v>1</v>
      </c>
      <c r="Q76">
        <f t="shared" si="6"/>
        <v>1000</v>
      </c>
    </row>
    <row r="77" spans="1:17" x14ac:dyDescent="0.3">
      <c r="A77" s="3" t="str">
        <f t="shared" si="9"/>
        <v>-</v>
      </c>
      <c r="B77" s="14"/>
      <c r="C77" s="12"/>
      <c r="D77" s="12"/>
      <c r="E77" s="12"/>
      <c r="F77" s="13"/>
      <c r="G77" s="12"/>
      <c r="H77" s="14"/>
      <c r="I77" s="15"/>
      <c r="J77" s="12"/>
      <c r="K77" s="1">
        <f t="shared" si="7"/>
        <v>0</v>
      </c>
      <c r="L77">
        <f>IFERROR(VLOOKUP(J77,'id муниципалитетов'!$A$2:$B$100,2,FALSE),0)</f>
        <v>0</v>
      </c>
      <c r="M77">
        <f t="shared" si="8"/>
        <v>1</v>
      </c>
      <c r="N77">
        <f>IFERROR(IF(OR(AND(G77="свидетельство о рождении РФ",COUNT(SEARCH({"а";"б";"в";"г";"д";"е";"ё";"ж";"з";"и";"й";"к";"л";"м";"н";"о";"п";"р";"с";"т";"у";"ф";"х";"ц";"ч";"ш";"щ";"ъ";"ы";"ь";"э";"ю";"я"},RIGHT(H77,2)))=2,AND(LEN(H77)&gt;=4,LEN(H77)&lt;=7),LEN(I77)=6,LEFT(RIGHT(H77,3),1)="-",OR(LEFT(H77,LEN(H77)-3)="I",LEFT(H77,LEN(H77)-3)="II",LEFT(H77,LEN(H77)-3)="III",LEFT(H77,LEN(H77)-3)="IV",LEFT(H77,LEN(H77)-3)="V",LEFT(H77,LEN(H77)-3)="VI",LEFT(H77,LEN(H77)-3)="VII",LEFT(H77,LEN(H77)-3)="VIII",LEFT(H77,LEN(H77)-3)="IX",LEFT(H77,LEN(H77)-3)="X",LEFT(H77,LEN(H77)-3)="XI",LEFT(H77,LEN(H77)-3)="XII",LEFT(H77,LEN(H77)-3)="XIII"),ISTEXT(RIGHT(H77,2)),LEN(I77="6"),ISNUMBER(I77)),AND(G77="паспорт РФ",LEN(H77)=4,LEN(I77)=6,ISNUMBER(I77))),1,0),0)</f>
        <v>0</v>
      </c>
      <c r="O77">
        <f t="shared" si="5"/>
        <v>0</v>
      </c>
      <c r="P77">
        <f>IFERROR(IF(COUNT(SEARCH({"a";"b";"c";"d";"e";"f";"g";"h";"i";"j";"k";"l";"m";"n";"o";"p";"q";"r";"s";"t";"u";"v";"w";"x";"y";"z"},CONCATENATE(C77,D77,E77)))&gt;0,0,1),1)</f>
        <v>1</v>
      </c>
      <c r="Q77">
        <f t="shared" si="6"/>
        <v>1000</v>
      </c>
    </row>
    <row r="78" spans="1:17" x14ac:dyDescent="0.3">
      <c r="A78" s="3" t="str">
        <f t="shared" si="9"/>
        <v>-</v>
      </c>
      <c r="B78" s="14"/>
      <c r="C78" s="12"/>
      <c r="D78" s="12"/>
      <c r="E78" s="12"/>
      <c r="F78" s="13"/>
      <c r="G78" s="12"/>
      <c r="H78" s="14"/>
      <c r="I78" s="15"/>
      <c r="J78" s="12"/>
      <c r="K78" s="1">
        <f t="shared" si="7"/>
        <v>0</v>
      </c>
      <c r="L78">
        <f>IFERROR(VLOOKUP(J78,'id муниципалитетов'!$A$2:$B$100,2,FALSE),0)</f>
        <v>0</v>
      </c>
      <c r="M78">
        <f t="shared" si="8"/>
        <v>1</v>
      </c>
      <c r="N78">
        <f>IFERROR(IF(OR(AND(G78="свидетельство о рождении РФ",COUNT(SEARCH({"а";"б";"в";"г";"д";"е";"ё";"ж";"з";"и";"й";"к";"л";"м";"н";"о";"п";"р";"с";"т";"у";"ф";"х";"ц";"ч";"ш";"щ";"ъ";"ы";"ь";"э";"ю";"я"},RIGHT(H78,2)))=2,AND(LEN(H78)&gt;=4,LEN(H78)&lt;=7),LEN(I78)=6,LEFT(RIGHT(H78,3),1)="-",OR(LEFT(H78,LEN(H78)-3)="I",LEFT(H78,LEN(H78)-3)="II",LEFT(H78,LEN(H78)-3)="III",LEFT(H78,LEN(H78)-3)="IV",LEFT(H78,LEN(H78)-3)="V",LEFT(H78,LEN(H78)-3)="VI",LEFT(H78,LEN(H78)-3)="VII",LEFT(H78,LEN(H78)-3)="VIII",LEFT(H78,LEN(H78)-3)="IX",LEFT(H78,LEN(H78)-3)="X",LEFT(H78,LEN(H78)-3)="XI",LEFT(H78,LEN(H78)-3)="XII",LEFT(H78,LEN(H78)-3)="XIII"),ISTEXT(RIGHT(H78,2)),LEN(I78="6"),ISNUMBER(I78)),AND(G78="паспорт РФ",LEN(H78)=4,LEN(I78)=6,ISNUMBER(I78))),1,0),0)</f>
        <v>0</v>
      </c>
      <c r="O78">
        <f t="shared" si="5"/>
        <v>0</v>
      </c>
      <c r="P78">
        <f>IFERROR(IF(COUNT(SEARCH({"a";"b";"c";"d";"e";"f";"g";"h";"i";"j";"k";"l";"m";"n";"o";"p";"q";"r";"s";"t";"u";"v";"w";"x";"y";"z"},CONCATENATE(C78,D78,E78)))&gt;0,0,1),1)</f>
        <v>1</v>
      </c>
      <c r="Q78">
        <f t="shared" si="6"/>
        <v>1000</v>
      </c>
    </row>
    <row r="79" spans="1:17" x14ac:dyDescent="0.3">
      <c r="A79" s="3" t="str">
        <f t="shared" si="9"/>
        <v>-</v>
      </c>
      <c r="B79" s="14"/>
      <c r="C79" s="12"/>
      <c r="D79" s="12"/>
      <c r="E79" s="12"/>
      <c r="F79" s="13"/>
      <c r="G79" s="12"/>
      <c r="H79" s="14"/>
      <c r="I79" s="15"/>
      <c r="J79" s="12"/>
      <c r="K79" s="1">
        <f t="shared" si="7"/>
        <v>0</v>
      </c>
      <c r="L79">
        <f>IFERROR(VLOOKUP(J79,'id муниципалитетов'!$A$2:$B$100,2,FALSE),0)</f>
        <v>0</v>
      </c>
      <c r="M79">
        <f t="shared" si="8"/>
        <v>1</v>
      </c>
      <c r="N79">
        <f>IFERROR(IF(OR(AND(G79="свидетельство о рождении РФ",COUNT(SEARCH({"а";"б";"в";"г";"д";"е";"ё";"ж";"з";"и";"й";"к";"л";"м";"н";"о";"п";"р";"с";"т";"у";"ф";"х";"ц";"ч";"ш";"щ";"ъ";"ы";"ь";"э";"ю";"я"},RIGHT(H79,2)))=2,AND(LEN(H79)&gt;=4,LEN(H79)&lt;=7),LEN(I79)=6,LEFT(RIGHT(H79,3),1)="-",OR(LEFT(H79,LEN(H79)-3)="I",LEFT(H79,LEN(H79)-3)="II",LEFT(H79,LEN(H79)-3)="III",LEFT(H79,LEN(H79)-3)="IV",LEFT(H79,LEN(H79)-3)="V",LEFT(H79,LEN(H79)-3)="VI",LEFT(H79,LEN(H79)-3)="VII",LEFT(H79,LEN(H79)-3)="VIII",LEFT(H79,LEN(H79)-3)="IX",LEFT(H79,LEN(H79)-3)="X",LEFT(H79,LEN(H79)-3)="XI",LEFT(H79,LEN(H79)-3)="XII",LEFT(H79,LEN(H79)-3)="XIII"),ISTEXT(RIGHT(H79,2)),LEN(I79="6"),ISNUMBER(I79)),AND(G79="паспорт РФ",LEN(H79)=4,LEN(I79)=6,ISNUMBER(I79))),1,0),0)</f>
        <v>0</v>
      </c>
      <c r="O79">
        <f t="shared" si="5"/>
        <v>0</v>
      </c>
      <c r="P79">
        <f>IFERROR(IF(COUNT(SEARCH({"a";"b";"c";"d";"e";"f";"g";"h";"i";"j";"k";"l";"m";"n";"o";"p";"q";"r";"s";"t";"u";"v";"w";"x";"y";"z"},CONCATENATE(C79,D79,E79)))&gt;0,0,1),1)</f>
        <v>1</v>
      </c>
      <c r="Q79">
        <f t="shared" si="6"/>
        <v>1000</v>
      </c>
    </row>
    <row r="80" spans="1:17" x14ac:dyDescent="0.3">
      <c r="A80" s="3" t="str">
        <f t="shared" si="9"/>
        <v>-</v>
      </c>
      <c r="B80" s="14"/>
      <c r="C80" s="12"/>
      <c r="D80" s="12"/>
      <c r="E80" s="12"/>
      <c r="F80" s="13"/>
      <c r="G80" s="12"/>
      <c r="H80" s="14"/>
      <c r="I80" s="15"/>
      <c r="J80" s="12"/>
      <c r="K80" s="1">
        <f t="shared" si="7"/>
        <v>0</v>
      </c>
      <c r="L80">
        <f>IFERROR(VLOOKUP(J80,'id муниципалитетов'!$A$2:$B$100,2,FALSE),0)</f>
        <v>0</v>
      </c>
      <c r="M80">
        <f t="shared" si="8"/>
        <v>1</v>
      </c>
      <c r="N80">
        <f>IFERROR(IF(OR(AND(G80="свидетельство о рождении РФ",COUNT(SEARCH({"а";"б";"в";"г";"д";"е";"ё";"ж";"з";"и";"й";"к";"л";"м";"н";"о";"п";"р";"с";"т";"у";"ф";"х";"ц";"ч";"ш";"щ";"ъ";"ы";"ь";"э";"ю";"я"},RIGHT(H80,2)))=2,AND(LEN(H80)&gt;=4,LEN(H80)&lt;=7),LEN(I80)=6,LEFT(RIGHT(H80,3),1)="-",OR(LEFT(H80,LEN(H80)-3)="I",LEFT(H80,LEN(H80)-3)="II",LEFT(H80,LEN(H80)-3)="III",LEFT(H80,LEN(H80)-3)="IV",LEFT(H80,LEN(H80)-3)="V",LEFT(H80,LEN(H80)-3)="VI",LEFT(H80,LEN(H80)-3)="VII",LEFT(H80,LEN(H80)-3)="VIII",LEFT(H80,LEN(H80)-3)="IX",LEFT(H80,LEN(H80)-3)="X",LEFT(H80,LEN(H80)-3)="XI",LEFT(H80,LEN(H80)-3)="XII",LEFT(H80,LEN(H80)-3)="XIII"),ISTEXT(RIGHT(H80,2)),LEN(I80="6"),ISNUMBER(I80)),AND(G80="паспорт РФ",LEN(H80)=4,LEN(I80)=6,ISNUMBER(I80))),1,0),0)</f>
        <v>0</v>
      </c>
      <c r="O80">
        <f t="shared" si="5"/>
        <v>0</v>
      </c>
      <c r="P80">
        <f>IFERROR(IF(COUNT(SEARCH({"a";"b";"c";"d";"e";"f";"g";"h";"i";"j";"k";"l";"m";"n";"o";"p";"q";"r";"s";"t";"u";"v";"w";"x";"y";"z"},CONCATENATE(C80,D80,E80)))&gt;0,0,1),1)</f>
        <v>1</v>
      </c>
      <c r="Q80">
        <f t="shared" si="6"/>
        <v>1000</v>
      </c>
    </row>
    <row r="81" spans="1:17" x14ac:dyDescent="0.3">
      <c r="A81" s="3" t="str">
        <f t="shared" si="9"/>
        <v>-</v>
      </c>
      <c r="B81" s="14"/>
      <c r="C81" s="12"/>
      <c r="D81" s="12"/>
      <c r="E81" s="12"/>
      <c r="F81" s="13"/>
      <c r="G81" s="12"/>
      <c r="H81" s="14"/>
      <c r="I81" s="15"/>
      <c r="J81" s="12"/>
      <c r="K81" s="1">
        <f t="shared" si="7"/>
        <v>0</v>
      </c>
      <c r="L81">
        <f>IFERROR(VLOOKUP(J81,'id муниципалитетов'!$A$2:$B$100,2,FALSE),0)</f>
        <v>0</v>
      </c>
      <c r="M81">
        <f t="shared" si="8"/>
        <v>1</v>
      </c>
      <c r="N81">
        <f>IFERROR(IF(OR(AND(G81="свидетельство о рождении РФ",COUNT(SEARCH({"а";"б";"в";"г";"д";"е";"ё";"ж";"з";"и";"й";"к";"л";"м";"н";"о";"п";"р";"с";"т";"у";"ф";"х";"ц";"ч";"ш";"щ";"ъ";"ы";"ь";"э";"ю";"я"},RIGHT(H81,2)))=2,AND(LEN(H81)&gt;=4,LEN(H81)&lt;=7),LEN(I81)=6,LEFT(RIGHT(H81,3),1)="-",OR(LEFT(H81,LEN(H81)-3)="I",LEFT(H81,LEN(H81)-3)="II",LEFT(H81,LEN(H81)-3)="III",LEFT(H81,LEN(H81)-3)="IV",LEFT(H81,LEN(H81)-3)="V",LEFT(H81,LEN(H81)-3)="VI",LEFT(H81,LEN(H81)-3)="VII",LEFT(H81,LEN(H81)-3)="VIII",LEFT(H81,LEN(H81)-3)="IX",LEFT(H81,LEN(H81)-3)="X",LEFT(H81,LEN(H81)-3)="XI",LEFT(H81,LEN(H81)-3)="XII",LEFT(H81,LEN(H81)-3)="XIII"),ISTEXT(RIGHT(H81,2)),LEN(I81="6"),ISNUMBER(I81)),AND(G81="паспорт РФ",LEN(H81)=4,LEN(I81)=6,ISNUMBER(I81))),1,0),0)</f>
        <v>0</v>
      </c>
      <c r="O81">
        <f t="shared" si="5"/>
        <v>0</v>
      </c>
      <c r="P81">
        <f>IFERROR(IF(COUNT(SEARCH({"a";"b";"c";"d";"e";"f";"g";"h";"i";"j";"k";"l";"m";"n";"o";"p";"q";"r";"s";"t";"u";"v";"w";"x";"y";"z"},CONCATENATE(C81,D81,E81)))&gt;0,0,1),1)</f>
        <v>1</v>
      </c>
      <c r="Q81">
        <f t="shared" si="6"/>
        <v>1000</v>
      </c>
    </row>
    <row r="82" spans="1:17" x14ac:dyDescent="0.3">
      <c r="A82" s="3" t="str">
        <f t="shared" si="9"/>
        <v>-</v>
      </c>
      <c r="B82" s="14"/>
      <c r="C82" s="12"/>
      <c r="D82" s="12"/>
      <c r="E82" s="12"/>
      <c r="F82" s="13"/>
      <c r="G82" s="12"/>
      <c r="H82" s="14"/>
      <c r="I82" s="15"/>
      <c r="J82" s="12"/>
      <c r="K82" s="1">
        <f t="shared" si="7"/>
        <v>0</v>
      </c>
      <c r="L82">
        <f>IFERROR(VLOOKUP(J82,'id муниципалитетов'!$A$2:$B$100,2,FALSE),0)</f>
        <v>0</v>
      </c>
      <c r="M82">
        <f t="shared" si="8"/>
        <v>1</v>
      </c>
      <c r="N82">
        <f>IFERROR(IF(OR(AND(G82="свидетельство о рождении РФ",COUNT(SEARCH({"а";"б";"в";"г";"д";"е";"ё";"ж";"з";"и";"й";"к";"л";"м";"н";"о";"п";"р";"с";"т";"у";"ф";"х";"ц";"ч";"ш";"щ";"ъ";"ы";"ь";"э";"ю";"я"},RIGHT(H82,2)))=2,AND(LEN(H82)&gt;=4,LEN(H82)&lt;=7),LEN(I82)=6,LEFT(RIGHT(H82,3),1)="-",OR(LEFT(H82,LEN(H82)-3)="I",LEFT(H82,LEN(H82)-3)="II",LEFT(H82,LEN(H82)-3)="III",LEFT(H82,LEN(H82)-3)="IV",LEFT(H82,LEN(H82)-3)="V",LEFT(H82,LEN(H82)-3)="VI",LEFT(H82,LEN(H82)-3)="VII",LEFT(H82,LEN(H82)-3)="VIII",LEFT(H82,LEN(H82)-3)="IX",LEFT(H82,LEN(H82)-3)="X",LEFT(H82,LEN(H82)-3)="XI",LEFT(H82,LEN(H82)-3)="XII",LEFT(H82,LEN(H82)-3)="XIII"),ISTEXT(RIGHT(H82,2)),LEN(I82="6"),ISNUMBER(I82)),AND(G82="паспорт РФ",LEN(H82)=4,LEN(I82)=6,ISNUMBER(I82))),1,0),0)</f>
        <v>0</v>
      </c>
      <c r="O82">
        <f t="shared" si="5"/>
        <v>0</v>
      </c>
      <c r="P82">
        <f>IFERROR(IF(COUNT(SEARCH({"a";"b";"c";"d";"e";"f";"g";"h";"i";"j";"k";"l";"m";"n";"o";"p";"q";"r";"s";"t";"u";"v";"w";"x";"y";"z"},CONCATENATE(C82,D82,E82)))&gt;0,0,1),1)</f>
        <v>1</v>
      </c>
      <c r="Q82">
        <f t="shared" si="6"/>
        <v>1000</v>
      </c>
    </row>
    <row r="83" spans="1:17" x14ac:dyDescent="0.3">
      <c r="A83" s="3" t="str">
        <f t="shared" si="9"/>
        <v>-</v>
      </c>
      <c r="B83" s="14"/>
      <c r="C83" s="12"/>
      <c r="D83" s="12"/>
      <c r="E83" s="12"/>
      <c r="F83" s="13"/>
      <c r="G83" s="12"/>
      <c r="H83" s="14"/>
      <c r="I83" s="15"/>
      <c r="J83" s="12"/>
      <c r="K83" s="1">
        <f t="shared" si="7"/>
        <v>0</v>
      </c>
      <c r="L83">
        <f>IFERROR(VLOOKUP(J83,'id муниципалитетов'!$A$2:$B$100,2,FALSE),0)</f>
        <v>0</v>
      </c>
      <c r="M83">
        <f t="shared" si="8"/>
        <v>1</v>
      </c>
      <c r="N83">
        <f>IFERROR(IF(OR(AND(G83="свидетельство о рождении РФ",COUNT(SEARCH({"а";"б";"в";"г";"д";"е";"ё";"ж";"з";"и";"й";"к";"л";"м";"н";"о";"п";"р";"с";"т";"у";"ф";"х";"ц";"ч";"ш";"щ";"ъ";"ы";"ь";"э";"ю";"я"},RIGHT(H83,2)))=2,AND(LEN(H83)&gt;=4,LEN(H83)&lt;=7),LEN(I83)=6,LEFT(RIGHT(H83,3),1)="-",OR(LEFT(H83,LEN(H83)-3)="I",LEFT(H83,LEN(H83)-3)="II",LEFT(H83,LEN(H83)-3)="III",LEFT(H83,LEN(H83)-3)="IV",LEFT(H83,LEN(H83)-3)="V",LEFT(H83,LEN(H83)-3)="VI",LEFT(H83,LEN(H83)-3)="VII",LEFT(H83,LEN(H83)-3)="VIII",LEFT(H83,LEN(H83)-3)="IX",LEFT(H83,LEN(H83)-3)="X",LEFT(H83,LEN(H83)-3)="XI",LEFT(H83,LEN(H83)-3)="XII",LEFT(H83,LEN(H83)-3)="XIII"),ISTEXT(RIGHT(H83,2)),LEN(I83="6"),ISNUMBER(I83)),AND(G83="паспорт РФ",LEN(H83)=4,LEN(I83)=6,ISNUMBER(I83))),1,0),0)</f>
        <v>0</v>
      </c>
      <c r="O83">
        <f t="shared" si="5"/>
        <v>0</v>
      </c>
      <c r="P83">
        <f>IFERROR(IF(COUNT(SEARCH({"a";"b";"c";"d";"e";"f";"g";"h";"i";"j";"k";"l";"m";"n";"o";"p";"q";"r";"s";"t";"u";"v";"w";"x";"y";"z"},CONCATENATE(C83,D83,E83)))&gt;0,0,1),1)</f>
        <v>1</v>
      </c>
      <c r="Q83">
        <f t="shared" si="6"/>
        <v>1000</v>
      </c>
    </row>
    <row r="84" spans="1:17" x14ac:dyDescent="0.3">
      <c r="A84" s="3" t="str">
        <f t="shared" si="9"/>
        <v>-</v>
      </c>
      <c r="B84" s="14"/>
      <c r="C84" s="12"/>
      <c r="D84" s="12"/>
      <c r="E84" s="12"/>
      <c r="F84" s="13"/>
      <c r="G84" s="12"/>
      <c r="H84" s="14"/>
      <c r="I84" s="15"/>
      <c r="J84" s="12"/>
      <c r="K84" s="1">
        <f t="shared" si="7"/>
        <v>0</v>
      </c>
      <c r="L84">
        <f>IFERROR(VLOOKUP(J84,'id муниципалитетов'!$A$2:$B$100,2,FALSE),0)</f>
        <v>0</v>
      </c>
      <c r="M84">
        <f t="shared" si="8"/>
        <v>1</v>
      </c>
      <c r="N84">
        <f>IFERROR(IF(OR(AND(G84="свидетельство о рождении РФ",COUNT(SEARCH({"а";"б";"в";"г";"д";"е";"ё";"ж";"з";"и";"й";"к";"л";"м";"н";"о";"п";"р";"с";"т";"у";"ф";"х";"ц";"ч";"ш";"щ";"ъ";"ы";"ь";"э";"ю";"я"},RIGHT(H84,2)))=2,AND(LEN(H84)&gt;=4,LEN(H84)&lt;=7),LEN(I84)=6,LEFT(RIGHT(H84,3),1)="-",OR(LEFT(H84,LEN(H84)-3)="I",LEFT(H84,LEN(H84)-3)="II",LEFT(H84,LEN(H84)-3)="III",LEFT(H84,LEN(H84)-3)="IV",LEFT(H84,LEN(H84)-3)="V",LEFT(H84,LEN(H84)-3)="VI",LEFT(H84,LEN(H84)-3)="VII",LEFT(H84,LEN(H84)-3)="VIII",LEFT(H84,LEN(H84)-3)="IX",LEFT(H84,LEN(H84)-3)="X",LEFT(H84,LEN(H84)-3)="XI",LEFT(H84,LEN(H84)-3)="XII",LEFT(H84,LEN(H84)-3)="XIII"),ISTEXT(RIGHT(H84,2)),LEN(I84="6"),ISNUMBER(I84)),AND(G84="паспорт РФ",LEN(H84)=4,LEN(I84)=6,ISNUMBER(I84))),1,0),0)</f>
        <v>0</v>
      </c>
      <c r="O84">
        <f t="shared" si="5"/>
        <v>0</v>
      </c>
      <c r="P84">
        <f>IFERROR(IF(COUNT(SEARCH({"a";"b";"c";"d";"e";"f";"g";"h";"i";"j";"k";"l";"m";"n";"o";"p";"q";"r";"s";"t";"u";"v";"w";"x";"y";"z"},CONCATENATE(C84,D84,E84)))&gt;0,0,1),1)</f>
        <v>1</v>
      </c>
      <c r="Q84">
        <f t="shared" si="6"/>
        <v>1000</v>
      </c>
    </row>
    <row r="85" spans="1:17" x14ac:dyDescent="0.3">
      <c r="A85" s="3" t="str">
        <f t="shared" si="9"/>
        <v>-</v>
      </c>
      <c r="B85" s="14"/>
      <c r="C85" s="12"/>
      <c r="D85" s="12"/>
      <c r="E85" s="12"/>
      <c r="F85" s="13"/>
      <c r="G85" s="12"/>
      <c r="H85" s="14"/>
      <c r="I85" s="15"/>
      <c r="J85" s="12"/>
      <c r="K85" s="1">
        <f t="shared" si="7"/>
        <v>0</v>
      </c>
      <c r="L85">
        <f>IFERROR(VLOOKUP(J85,'id муниципалитетов'!$A$2:$B$100,2,FALSE),0)</f>
        <v>0</v>
      </c>
      <c r="M85">
        <f t="shared" si="8"/>
        <v>1</v>
      </c>
      <c r="N85">
        <f>IFERROR(IF(OR(AND(G85="свидетельство о рождении РФ",COUNT(SEARCH({"а";"б";"в";"г";"д";"е";"ё";"ж";"з";"и";"й";"к";"л";"м";"н";"о";"п";"р";"с";"т";"у";"ф";"х";"ц";"ч";"ш";"щ";"ъ";"ы";"ь";"э";"ю";"я"},RIGHT(H85,2)))=2,AND(LEN(H85)&gt;=4,LEN(H85)&lt;=7),LEN(I85)=6,LEFT(RIGHT(H85,3),1)="-",OR(LEFT(H85,LEN(H85)-3)="I",LEFT(H85,LEN(H85)-3)="II",LEFT(H85,LEN(H85)-3)="III",LEFT(H85,LEN(H85)-3)="IV",LEFT(H85,LEN(H85)-3)="V",LEFT(H85,LEN(H85)-3)="VI",LEFT(H85,LEN(H85)-3)="VII",LEFT(H85,LEN(H85)-3)="VIII",LEFT(H85,LEN(H85)-3)="IX",LEFT(H85,LEN(H85)-3)="X",LEFT(H85,LEN(H85)-3)="XI",LEFT(H85,LEN(H85)-3)="XII",LEFT(H85,LEN(H85)-3)="XIII"),ISTEXT(RIGHT(H85,2)),LEN(I85="6"),ISNUMBER(I85)),AND(G85="паспорт РФ",LEN(H85)=4,LEN(I85)=6,ISNUMBER(I85))),1,0),0)</f>
        <v>0</v>
      </c>
      <c r="O85">
        <f t="shared" si="5"/>
        <v>0</v>
      </c>
      <c r="P85">
        <f>IFERROR(IF(COUNT(SEARCH({"a";"b";"c";"d";"e";"f";"g";"h";"i";"j";"k";"l";"m";"n";"o";"p";"q";"r";"s";"t";"u";"v";"w";"x";"y";"z"},CONCATENATE(C85,D85,E85)))&gt;0,0,1),1)</f>
        <v>1</v>
      </c>
      <c r="Q85">
        <f t="shared" si="6"/>
        <v>1000</v>
      </c>
    </row>
    <row r="86" spans="1:17" x14ac:dyDescent="0.3">
      <c r="A86" s="3" t="str">
        <f t="shared" si="9"/>
        <v>-</v>
      </c>
      <c r="B86" s="14"/>
      <c r="C86" s="12"/>
      <c r="D86" s="12"/>
      <c r="E86" s="12"/>
      <c r="F86" s="13"/>
      <c r="G86" s="12"/>
      <c r="H86" s="14"/>
      <c r="I86" s="15"/>
      <c r="J86" s="12"/>
      <c r="K86" s="1">
        <f t="shared" si="7"/>
        <v>0</v>
      </c>
      <c r="L86">
        <f>IFERROR(VLOOKUP(J86,'id муниципалитетов'!$A$2:$B$100,2,FALSE),0)</f>
        <v>0</v>
      </c>
      <c r="M86">
        <f t="shared" si="8"/>
        <v>1</v>
      </c>
      <c r="N86">
        <f>IFERROR(IF(OR(AND(G86="свидетельство о рождении РФ",COUNT(SEARCH({"а";"б";"в";"г";"д";"е";"ё";"ж";"з";"и";"й";"к";"л";"м";"н";"о";"п";"р";"с";"т";"у";"ф";"х";"ц";"ч";"ш";"щ";"ъ";"ы";"ь";"э";"ю";"я"},RIGHT(H86,2)))=2,AND(LEN(H86)&gt;=4,LEN(H86)&lt;=7),LEN(I86)=6,LEFT(RIGHT(H86,3),1)="-",OR(LEFT(H86,LEN(H86)-3)="I",LEFT(H86,LEN(H86)-3)="II",LEFT(H86,LEN(H86)-3)="III",LEFT(H86,LEN(H86)-3)="IV",LEFT(H86,LEN(H86)-3)="V",LEFT(H86,LEN(H86)-3)="VI",LEFT(H86,LEN(H86)-3)="VII",LEFT(H86,LEN(H86)-3)="VIII",LEFT(H86,LEN(H86)-3)="IX",LEFT(H86,LEN(H86)-3)="X",LEFT(H86,LEN(H86)-3)="XI",LEFT(H86,LEN(H86)-3)="XII",LEFT(H86,LEN(H86)-3)="XIII"),ISTEXT(RIGHT(H86,2)),LEN(I86="6"),ISNUMBER(I86)),AND(G86="паспорт РФ",LEN(H86)=4,LEN(I86)=6,ISNUMBER(I86))),1,0),0)</f>
        <v>0</v>
      </c>
      <c r="O86">
        <f t="shared" si="5"/>
        <v>0</v>
      </c>
      <c r="P86">
        <f>IFERROR(IF(COUNT(SEARCH({"a";"b";"c";"d";"e";"f";"g";"h";"i";"j";"k";"l";"m";"n";"o";"p";"q";"r";"s";"t";"u";"v";"w";"x";"y";"z"},CONCATENATE(C86,D86,E86)))&gt;0,0,1),1)</f>
        <v>1</v>
      </c>
      <c r="Q86">
        <f t="shared" si="6"/>
        <v>1000</v>
      </c>
    </row>
    <row r="87" spans="1:17" x14ac:dyDescent="0.3">
      <c r="A87" s="3" t="str">
        <f t="shared" si="9"/>
        <v>-</v>
      </c>
      <c r="B87" s="14"/>
      <c r="C87" s="12"/>
      <c r="D87" s="12"/>
      <c r="E87" s="12"/>
      <c r="F87" s="13"/>
      <c r="G87" s="12"/>
      <c r="H87" s="14"/>
      <c r="I87" s="15"/>
      <c r="J87" s="12"/>
      <c r="K87" s="1">
        <f t="shared" si="7"/>
        <v>0</v>
      </c>
      <c r="L87">
        <f>IFERROR(VLOOKUP(J87,'id муниципалитетов'!$A$2:$B$100,2,FALSE),0)</f>
        <v>0</v>
      </c>
      <c r="M87">
        <f t="shared" si="8"/>
        <v>1</v>
      </c>
      <c r="N87">
        <f>IFERROR(IF(OR(AND(G87="свидетельство о рождении РФ",COUNT(SEARCH({"а";"б";"в";"г";"д";"е";"ё";"ж";"з";"и";"й";"к";"л";"м";"н";"о";"п";"р";"с";"т";"у";"ф";"х";"ц";"ч";"ш";"щ";"ъ";"ы";"ь";"э";"ю";"я"},RIGHT(H87,2)))=2,AND(LEN(H87)&gt;=4,LEN(H87)&lt;=7),LEN(I87)=6,LEFT(RIGHT(H87,3),1)="-",OR(LEFT(H87,LEN(H87)-3)="I",LEFT(H87,LEN(H87)-3)="II",LEFT(H87,LEN(H87)-3)="III",LEFT(H87,LEN(H87)-3)="IV",LEFT(H87,LEN(H87)-3)="V",LEFT(H87,LEN(H87)-3)="VI",LEFT(H87,LEN(H87)-3)="VII",LEFT(H87,LEN(H87)-3)="VIII",LEFT(H87,LEN(H87)-3)="IX",LEFT(H87,LEN(H87)-3)="X",LEFT(H87,LEN(H87)-3)="XI",LEFT(H87,LEN(H87)-3)="XII",LEFT(H87,LEN(H87)-3)="XIII"),ISTEXT(RIGHT(H87,2)),LEN(I87="6"),ISNUMBER(I87)),AND(G87="паспорт РФ",LEN(H87)=4,LEN(I87)=6,ISNUMBER(I87))),1,0),0)</f>
        <v>0</v>
      </c>
      <c r="O87">
        <f t="shared" si="5"/>
        <v>0</v>
      </c>
      <c r="P87">
        <f>IFERROR(IF(COUNT(SEARCH({"a";"b";"c";"d";"e";"f";"g";"h";"i";"j";"k";"l";"m";"n";"o";"p";"q";"r";"s";"t";"u";"v";"w";"x";"y";"z"},CONCATENATE(C87,D87,E87)))&gt;0,0,1),1)</f>
        <v>1</v>
      </c>
      <c r="Q87">
        <f t="shared" si="6"/>
        <v>1000</v>
      </c>
    </row>
    <row r="88" spans="1:17" x14ac:dyDescent="0.3">
      <c r="A88" s="3" t="str">
        <f t="shared" si="9"/>
        <v>-</v>
      </c>
      <c r="B88" s="14"/>
      <c r="C88" s="12"/>
      <c r="D88" s="12"/>
      <c r="E88" s="12"/>
      <c r="F88" s="13"/>
      <c r="G88" s="12"/>
      <c r="H88" s="14"/>
      <c r="I88" s="15"/>
      <c r="J88" s="12"/>
      <c r="K88" s="1">
        <f t="shared" si="7"/>
        <v>0</v>
      </c>
      <c r="L88">
        <f>IFERROR(VLOOKUP(J88,'id муниципалитетов'!$A$2:$B$100,2,FALSE),0)</f>
        <v>0</v>
      </c>
      <c r="M88">
        <f t="shared" si="8"/>
        <v>1</v>
      </c>
      <c r="N88">
        <f>IFERROR(IF(OR(AND(G88="свидетельство о рождении РФ",COUNT(SEARCH({"а";"б";"в";"г";"д";"е";"ё";"ж";"з";"и";"й";"к";"л";"м";"н";"о";"п";"р";"с";"т";"у";"ф";"х";"ц";"ч";"ш";"щ";"ъ";"ы";"ь";"э";"ю";"я"},RIGHT(H88,2)))=2,AND(LEN(H88)&gt;=4,LEN(H88)&lt;=7),LEN(I88)=6,LEFT(RIGHT(H88,3),1)="-",OR(LEFT(H88,LEN(H88)-3)="I",LEFT(H88,LEN(H88)-3)="II",LEFT(H88,LEN(H88)-3)="III",LEFT(H88,LEN(H88)-3)="IV",LEFT(H88,LEN(H88)-3)="V",LEFT(H88,LEN(H88)-3)="VI",LEFT(H88,LEN(H88)-3)="VII",LEFT(H88,LEN(H88)-3)="VIII",LEFT(H88,LEN(H88)-3)="IX",LEFT(H88,LEN(H88)-3)="X",LEFT(H88,LEN(H88)-3)="XI",LEFT(H88,LEN(H88)-3)="XII",LEFT(H88,LEN(H88)-3)="XIII"),ISTEXT(RIGHT(H88,2)),LEN(I88="6"),ISNUMBER(I88)),AND(G88="паспорт РФ",LEN(H88)=4,LEN(I88)=6,ISNUMBER(I88))),1,0),0)</f>
        <v>0</v>
      </c>
      <c r="O88">
        <f t="shared" si="5"/>
        <v>0</v>
      </c>
      <c r="P88">
        <f>IFERROR(IF(COUNT(SEARCH({"a";"b";"c";"d";"e";"f";"g";"h";"i";"j";"k";"l";"m";"n";"o";"p";"q";"r";"s";"t";"u";"v";"w";"x";"y";"z"},CONCATENATE(C88,D88,E88)))&gt;0,0,1),1)</f>
        <v>1</v>
      </c>
      <c r="Q88">
        <f t="shared" si="6"/>
        <v>1000</v>
      </c>
    </row>
    <row r="89" spans="1:17" x14ac:dyDescent="0.3">
      <c r="A89" s="3" t="str">
        <f t="shared" si="9"/>
        <v>-</v>
      </c>
      <c r="B89" s="14"/>
      <c r="C89" s="12"/>
      <c r="D89" s="12"/>
      <c r="E89" s="12"/>
      <c r="F89" s="13"/>
      <c r="G89" s="12"/>
      <c r="H89" s="14"/>
      <c r="I89" s="15"/>
      <c r="J89" s="12"/>
      <c r="K89" s="1">
        <f t="shared" si="7"/>
        <v>0</v>
      </c>
      <c r="L89">
        <f>IFERROR(VLOOKUP(J89,'id муниципалитетов'!$A$2:$B$100,2,FALSE),0)</f>
        <v>0</v>
      </c>
      <c r="M89">
        <f t="shared" si="8"/>
        <v>1</v>
      </c>
      <c r="N89">
        <f>IFERROR(IF(OR(AND(G89="свидетельство о рождении РФ",COUNT(SEARCH({"а";"б";"в";"г";"д";"е";"ё";"ж";"з";"и";"й";"к";"л";"м";"н";"о";"п";"р";"с";"т";"у";"ф";"х";"ц";"ч";"ш";"щ";"ъ";"ы";"ь";"э";"ю";"я"},RIGHT(H89,2)))=2,AND(LEN(H89)&gt;=4,LEN(H89)&lt;=7),LEN(I89)=6,LEFT(RIGHT(H89,3),1)="-",OR(LEFT(H89,LEN(H89)-3)="I",LEFT(H89,LEN(H89)-3)="II",LEFT(H89,LEN(H89)-3)="III",LEFT(H89,LEN(H89)-3)="IV",LEFT(H89,LEN(H89)-3)="V",LEFT(H89,LEN(H89)-3)="VI",LEFT(H89,LEN(H89)-3)="VII",LEFT(H89,LEN(H89)-3)="VIII",LEFT(H89,LEN(H89)-3)="IX",LEFT(H89,LEN(H89)-3)="X",LEFT(H89,LEN(H89)-3)="XI",LEFT(H89,LEN(H89)-3)="XII",LEFT(H89,LEN(H89)-3)="XIII"),ISTEXT(RIGHT(H89,2)),LEN(I89="6"),ISNUMBER(I89)),AND(G89="паспорт РФ",LEN(H89)=4,LEN(I89)=6,ISNUMBER(I89))),1,0),0)</f>
        <v>0</v>
      </c>
      <c r="O89">
        <f t="shared" si="5"/>
        <v>0</v>
      </c>
      <c r="P89">
        <f>IFERROR(IF(COUNT(SEARCH({"a";"b";"c";"d";"e";"f";"g";"h";"i";"j";"k";"l";"m";"n";"o";"p";"q";"r";"s";"t";"u";"v";"w";"x";"y";"z"},CONCATENATE(C89,D89,E89)))&gt;0,0,1),1)</f>
        <v>1</v>
      </c>
      <c r="Q89">
        <f t="shared" si="6"/>
        <v>1000</v>
      </c>
    </row>
    <row r="90" spans="1:17" x14ac:dyDescent="0.3">
      <c r="A90" s="3" t="str">
        <f t="shared" si="9"/>
        <v>-</v>
      </c>
      <c r="B90" s="14"/>
      <c r="C90" s="12"/>
      <c r="D90" s="12"/>
      <c r="E90" s="12"/>
      <c r="F90" s="13"/>
      <c r="G90" s="12"/>
      <c r="H90" s="14"/>
      <c r="I90" s="15"/>
      <c r="J90" s="12"/>
      <c r="K90" s="1">
        <f t="shared" si="7"/>
        <v>0</v>
      </c>
      <c r="L90">
        <f>IFERROR(VLOOKUP(J90,'id муниципалитетов'!$A$2:$B$100,2,FALSE),0)</f>
        <v>0</v>
      </c>
      <c r="M90">
        <f t="shared" si="8"/>
        <v>1</v>
      </c>
      <c r="N90">
        <f>IFERROR(IF(OR(AND(G90="свидетельство о рождении РФ",COUNT(SEARCH({"а";"б";"в";"г";"д";"е";"ё";"ж";"з";"и";"й";"к";"л";"м";"н";"о";"п";"р";"с";"т";"у";"ф";"х";"ц";"ч";"ш";"щ";"ъ";"ы";"ь";"э";"ю";"я"},RIGHT(H90,2)))=2,AND(LEN(H90)&gt;=4,LEN(H90)&lt;=7),LEN(I90)=6,LEFT(RIGHT(H90,3),1)="-",OR(LEFT(H90,LEN(H90)-3)="I",LEFT(H90,LEN(H90)-3)="II",LEFT(H90,LEN(H90)-3)="III",LEFT(H90,LEN(H90)-3)="IV",LEFT(H90,LEN(H90)-3)="V",LEFT(H90,LEN(H90)-3)="VI",LEFT(H90,LEN(H90)-3)="VII",LEFT(H90,LEN(H90)-3)="VIII",LEFT(H90,LEN(H90)-3)="IX",LEFT(H90,LEN(H90)-3)="X",LEFT(H90,LEN(H90)-3)="XI",LEFT(H90,LEN(H90)-3)="XII",LEFT(H90,LEN(H90)-3)="XIII"),ISTEXT(RIGHT(H90,2)),LEN(I90="6"),ISNUMBER(I90)),AND(G90="паспорт РФ",LEN(H90)=4,LEN(I90)=6,ISNUMBER(I90))),1,0),0)</f>
        <v>0</v>
      </c>
      <c r="O90">
        <f t="shared" si="5"/>
        <v>0</v>
      </c>
      <c r="P90">
        <f>IFERROR(IF(COUNT(SEARCH({"a";"b";"c";"d";"e";"f";"g";"h";"i";"j";"k";"l";"m";"n";"o";"p";"q";"r";"s";"t";"u";"v";"w";"x";"y";"z"},CONCATENATE(C90,D90,E90)))&gt;0,0,1),1)</f>
        <v>1</v>
      </c>
      <c r="Q90">
        <f t="shared" si="6"/>
        <v>1000</v>
      </c>
    </row>
    <row r="91" spans="1:17" x14ac:dyDescent="0.3">
      <c r="A91" s="3" t="str">
        <f t="shared" si="9"/>
        <v>-</v>
      </c>
      <c r="B91" s="14"/>
      <c r="C91" s="12"/>
      <c r="D91" s="12"/>
      <c r="E91" s="12"/>
      <c r="F91" s="13"/>
      <c r="G91" s="12"/>
      <c r="H91" s="14"/>
      <c r="I91" s="15"/>
      <c r="J91" s="12"/>
      <c r="K91" s="1">
        <f t="shared" si="7"/>
        <v>0</v>
      </c>
      <c r="L91">
        <f>IFERROR(VLOOKUP(J91,'id муниципалитетов'!$A$2:$B$100,2,FALSE),0)</f>
        <v>0</v>
      </c>
      <c r="M91">
        <f t="shared" si="8"/>
        <v>1</v>
      </c>
      <c r="N91">
        <f>IFERROR(IF(OR(AND(G91="свидетельство о рождении РФ",COUNT(SEARCH({"а";"б";"в";"г";"д";"е";"ё";"ж";"з";"и";"й";"к";"л";"м";"н";"о";"п";"р";"с";"т";"у";"ф";"х";"ц";"ч";"ш";"щ";"ъ";"ы";"ь";"э";"ю";"я"},RIGHT(H91,2)))=2,AND(LEN(H91)&gt;=4,LEN(H91)&lt;=7),LEN(I91)=6,LEFT(RIGHT(H91,3),1)="-",OR(LEFT(H91,LEN(H91)-3)="I",LEFT(H91,LEN(H91)-3)="II",LEFT(H91,LEN(H91)-3)="III",LEFT(H91,LEN(H91)-3)="IV",LEFT(H91,LEN(H91)-3)="V",LEFT(H91,LEN(H91)-3)="VI",LEFT(H91,LEN(H91)-3)="VII",LEFT(H91,LEN(H91)-3)="VIII",LEFT(H91,LEN(H91)-3)="IX",LEFT(H91,LEN(H91)-3)="X",LEFT(H91,LEN(H91)-3)="XI",LEFT(H91,LEN(H91)-3)="XII",LEFT(H91,LEN(H91)-3)="XIII"),ISTEXT(RIGHT(H91,2)),LEN(I91="6"),ISNUMBER(I91)),AND(G91="паспорт РФ",LEN(H91)=4,LEN(I91)=6,ISNUMBER(I91))),1,0),0)</f>
        <v>0</v>
      </c>
      <c r="O91">
        <f t="shared" si="5"/>
        <v>0</v>
      </c>
      <c r="P91">
        <f>IFERROR(IF(COUNT(SEARCH({"a";"b";"c";"d";"e";"f";"g";"h";"i";"j";"k";"l";"m";"n";"o";"p";"q";"r";"s";"t";"u";"v";"w";"x";"y";"z"},CONCATENATE(C91,D91,E91)))&gt;0,0,1),1)</f>
        <v>1</v>
      </c>
      <c r="Q91">
        <f t="shared" si="6"/>
        <v>1000</v>
      </c>
    </row>
    <row r="92" spans="1:17" x14ac:dyDescent="0.3">
      <c r="A92" s="3" t="str">
        <f t="shared" si="9"/>
        <v>-</v>
      </c>
      <c r="B92" s="14"/>
      <c r="C92" s="12"/>
      <c r="D92" s="12"/>
      <c r="E92" s="12"/>
      <c r="F92" s="13"/>
      <c r="G92" s="12"/>
      <c r="H92" s="14"/>
      <c r="I92" s="15"/>
      <c r="J92" s="12"/>
      <c r="K92" s="1">
        <f t="shared" si="7"/>
        <v>0</v>
      </c>
      <c r="L92">
        <f>IFERROR(VLOOKUP(J92,'id муниципалитетов'!$A$2:$B$100,2,FALSE),0)</f>
        <v>0</v>
      </c>
      <c r="M92">
        <f t="shared" si="8"/>
        <v>1</v>
      </c>
      <c r="N92">
        <f>IFERROR(IF(OR(AND(G92="свидетельство о рождении РФ",COUNT(SEARCH({"а";"б";"в";"г";"д";"е";"ё";"ж";"з";"и";"й";"к";"л";"м";"н";"о";"п";"р";"с";"т";"у";"ф";"х";"ц";"ч";"ш";"щ";"ъ";"ы";"ь";"э";"ю";"я"},RIGHT(H92,2)))=2,AND(LEN(H92)&gt;=4,LEN(H92)&lt;=7),LEN(I92)=6,LEFT(RIGHT(H92,3),1)="-",OR(LEFT(H92,LEN(H92)-3)="I",LEFT(H92,LEN(H92)-3)="II",LEFT(H92,LEN(H92)-3)="III",LEFT(H92,LEN(H92)-3)="IV",LEFT(H92,LEN(H92)-3)="V",LEFT(H92,LEN(H92)-3)="VI",LEFT(H92,LEN(H92)-3)="VII",LEFT(H92,LEN(H92)-3)="VIII",LEFT(H92,LEN(H92)-3)="IX",LEFT(H92,LEN(H92)-3)="X",LEFT(H92,LEN(H92)-3)="XI",LEFT(H92,LEN(H92)-3)="XII",LEFT(H92,LEN(H92)-3)="XIII"),ISTEXT(RIGHT(H92,2)),LEN(I92="6"),ISNUMBER(I92)),AND(G92="паспорт РФ",LEN(H92)=4,LEN(I92)=6,ISNUMBER(I92))),1,0),0)</f>
        <v>0</v>
      </c>
      <c r="O92">
        <f t="shared" si="5"/>
        <v>0</v>
      </c>
      <c r="P92">
        <f>IFERROR(IF(COUNT(SEARCH({"a";"b";"c";"d";"e";"f";"g";"h";"i";"j";"k";"l";"m";"n";"o";"p";"q";"r";"s";"t";"u";"v";"w";"x";"y";"z"},CONCATENATE(C92,D92,E92)))&gt;0,0,1),1)</f>
        <v>1</v>
      </c>
      <c r="Q92">
        <f t="shared" si="6"/>
        <v>1000</v>
      </c>
    </row>
    <row r="93" spans="1:17" x14ac:dyDescent="0.3">
      <c r="A93" s="3" t="str">
        <f t="shared" si="9"/>
        <v>-</v>
      </c>
      <c r="B93" s="14"/>
      <c r="C93" s="12"/>
      <c r="D93" s="12"/>
      <c r="E93" s="12"/>
      <c r="F93" s="13"/>
      <c r="G93" s="12"/>
      <c r="H93" s="14"/>
      <c r="I93" s="15"/>
      <c r="J93" s="12"/>
      <c r="K93" s="1">
        <f t="shared" si="7"/>
        <v>0</v>
      </c>
      <c r="L93">
        <f>IFERROR(VLOOKUP(J93,'id муниципалитетов'!$A$2:$B$100,2,FALSE),0)</f>
        <v>0</v>
      </c>
      <c r="M93">
        <f t="shared" si="8"/>
        <v>1</v>
      </c>
      <c r="N93">
        <f>IFERROR(IF(OR(AND(G93="свидетельство о рождении РФ",COUNT(SEARCH({"а";"б";"в";"г";"д";"е";"ё";"ж";"з";"и";"й";"к";"л";"м";"н";"о";"п";"р";"с";"т";"у";"ф";"х";"ц";"ч";"ш";"щ";"ъ";"ы";"ь";"э";"ю";"я"},RIGHT(H93,2)))=2,AND(LEN(H93)&gt;=4,LEN(H93)&lt;=7),LEN(I93)=6,LEFT(RIGHT(H93,3),1)="-",OR(LEFT(H93,LEN(H93)-3)="I",LEFT(H93,LEN(H93)-3)="II",LEFT(H93,LEN(H93)-3)="III",LEFT(H93,LEN(H93)-3)="IV",LEFT(H93,LEN(H93)-3)="V",LEFT(H93,LEN(H93)-3)="VI",LEFT(H93,LEN(H93)-3)="VII",LEFT(H93,LEN(H93)-3)="VIII",LEFT(H93,LEN(H93)-3)="IX",LEFT(H93,LEN(H93)-3)="X",LEFT(H93,LEN(H93)-3)="XI",LEFT(H93,LEN(H93)-3)="XII",LEFT(H93,LEN(H93)-3)="XIII"),ISTEXT(RIGHT(H93,2)),LEN(I93="6"),ISNUMBER(I93)),AND(G93="паспорт РФ",LEN(H93)=4,LEN(I93)=6,ISNUMBER(I93))),1,0),0)</f>
        <v>0</v>
      </c>
      <c r="O93">
        <f t="shared" si="5"/>
        <v>0</v>
      </c>
      <c r="P93">
        <f>IFERROR(IF(COUNT(SEARCH({"a";"b";"c";"d";"e";"f";"g";"h";"i";"j";"k";"l";"m";"n";"o";"p";"q";"r";"s";"t";"u";"v";"w";"x";"y";"z"},CONCATENATE(C93,D93,E93)))&gt;0,0,1),1)</f>
        <v>1</v>
      </c>
      <c r="Q93">
        <f t="shared" si="6"/>
        <v>1000</v>
      </c>
    </row>
    <row r="94" spans="1:17" x14ac:dyDescent="0.3">
      <c r="A94" s="3" t="str">
        <f t="shared" si="9"/>
        <v>-</v>
      </c>
      <c r="B94" s="14"/>
      <c r="C94" s="12"/>
      <c r="D94" s="12"/>
      <c r="E94" s="12"/>
      <c r="F94" s="13"/>
      <c r="G94" s="12"/>
      <c r="H94" s="14"/>
      <c r="I94" s="15"/>
      <c r="J94" s="12"/>
      <c r="K94" s="1">
        <f t="shared" si="7"/>
        <v>0</v>
      </c>
      <c r="L94">
        <f>IFERROR(VLOOKUP(J94,'id муниципалитетов'!$A$2:$B$100,2,FALSE),0)</f>
        <v>0</v>
      </c>
      <c r="M94">
        <f t="shared" si="8"/>
        <v>1</v>
      </c>
      <c r="N94">
        <f>IFERROR(IF(OR(AND(G94="свидетельство о рождении РФ",COUNT(SEARCH({"а";"б";"в";"г";"д";"е";"ё";"ж";"з";"и";"й";"к";"л";"м";"н";"о";"п";"р";"с";"т";"у";"ф";"х";"ц";"ч";"ш";"щ";"ъ";"ы";"ь";"э";"ю";"я"},RIGHT(H94,2)))=2,AND(LEN(H94)&gt;=4,LEN(H94)&lt;=7),LEN(I94)=6,LEFT(RIGHT(H94,3),1)="-",OR(LEFT(H94,LEN(H94)-3)="I",LEFT(H94,LEN(H94)-3)="II",LEFT(H94,LEN(H94)-3)="III",LEFT(H94,LEN(H94)-3)="IV",LEFT(H94,LEN(H94)-3)="V",LEFT(H94,LEN(H94)-3)="VI",LEFT(H94,LEN(H94)-3)="VII",LEFT(H94,LEN(H94)-3)="VIII",LEFT(H94,LEN(H94)-3)="IX",LEFT(H94,LEN(H94)-3)="X",LEFT(H94,LEN(H94)-3)="XI",LEFT(H94,LEN(H94)-3)="XII",LEFT(H94,LEN(H94)-3)="XIII"),ISTEXT(RIGHT(H94,2)),LEN(I94="6"),ISNUMBER(I94)),AND(G94="паспорт РФ",LEN(H94)=4,LEN(I94)=6,ISNUMBER(I94))),1,0),0)</f>
        <v>0</v>
      </c>
      <c r="O94">
        <f t="shared" si="5"/>
        <v>0</v>
      </c>
      <c r="P94">
        <f>IFERROR(IF(COUNT(SEARCH({"a";"b";"c";"d";"e";"f";"g";"h";"i";"j";"k";"l";"m";"n";"o";"p";"q";"r";"s";"t";"u";"v";"w";"x";"y";"z"},CONCATENATE(C94,D94,E94)))&gt;0,0,1),1)</f>
        <v>1</v>
      </c>
      <c r="Q94">
        <f t="shared" si="6"/>
        <v>1000</v>
      </c>
    </row>
    <row r="95" spans="1:17" x14ac:dyDescent="0.3">
      <c r="A95" s="3" t="str">
        <f t="shared" si="9"/>
        <v>-</v>
      </c>
      <c r="B95" s="14"/>
      <c r="C95" s="12"/>
      <c r="D95" s="12"/>
      <c r="E95" s="12"/>
      <c r="F95" s="13"/>
      <c r="G95" s="12"/>
      <c r="H95" s="14"/>
      <c r="I95" s="15"/>
      <c r="J95" s="12"/>
      <c r="K95" s="1">
        <f t="shared" si="7"/>
        <v>0</v>
      </c>
      <c r="L95">
        <f>IFERROR(VLOOKUP(J95,'id муниципалитетов'!$A$2:$B$100,2,FALSE),0)</f>
        <v>0</v>
      </c>
      <c r="M95">
        <f t="shared" si="8"/>
        <v>1</v>
      </c>
      <c r="N95">
        <f>IFERROR(IF(OR(AND(G95="свидетельство о рождении РФ",COUNT(SEARCH({"а";"б";"в";"г";"д";"е";"ё";"ж";"з";"и";"й";"к";"л";"м";"н";"о";"п";"р";"с";"т";"у";"ф";"х";"ц";"ч";"ш";"щ";"ъ";"ы";"ь";"э";"ю";"я"},RIGHT(H95,2)))=2,AND(LEN(H95)&gt;=4,LEN(H95)&lt;=7),LEN(I95)=6,LEFT(RIGHT(H95,3),1)="-",OR(LEFT(H95,LEN(H95)-3)="I",LEFT(H95,LEN(H95)-3)="II",LEFT(H95,LEN(H95)-3)="III",LEFT(H95,LEN(H95)-3)="IV",LEFT(H95,LEN(H95)-3)="V",LEFT(H95,LEN(H95)-3)="VI",LEFT(H95,LEN(H95)-3)="VII",LEFT(H95,LEN(H95)-3)="VIII",LEFT(H95,LEN(H95)-3)="IX",LEFT(H95,LEN(H95)-3)="X",LEFT(H95,LEN(H95)-3)="XI",LEFT(H95,LEN(H95)-3)="XII",LEFT(H95,LEN(H95)-3)="XIII"),ISTEXT(RIGHT(H95,2)),LEN(I95="6"),ISNUMBER(I95)),AND(G95="паспорт РФ",LEN(H95)=4,LEN(I95)=6,ISNUMBER(I95))),1,0),0)</f>
        <v>0</v>
      </c>
      <c r="O95">
        <f t="shared" si="5"/>
        <v>0</v>
      </c>
      <c r="P95">
        <f>IFERROR(IF(COUNT(SEARCH({"a";"b";"c";"d";"e";"f";"g";"h";"i";"j";"k";"l";"m";"n";"o";"p";"q";"r";"s";"t";"u";"v";"w";"x";"y";"z"},CONCATENATE(C95,D95,E95)))&gt;0,0,1),1)</f>
        <v>1</v>
      </c>
      <c r="Q95">
        <f t="shared" si="6"/>
        <v>1000</v>
      </c>
    </row>
    <row r="96" spans="1:17" x14ac:dyDescent="0.3">
      <c r="A96" s="3" t="str">
        <f t="shared" si="9"/>
        <v>-</v>
      </c>
      <c r="B96" s="14"/>
      <c r="C96" s="12"/>
      <c r="D96" s="12"/>
      <c r="E96" s="12"/>
      <c r="F96" s="13"/>
      <c r="G96" s="12"/>
      <c r="H96" s="14"/>
      <c r="I96" s="15"/>
      <c r="J96" s="12"/>
      <c r="K96" s="1">
        <f t="shared" si="7"/>
        <v>0</v>
      </c>
      <c r="L96">
        <f>IFERROR(VLOOKUP(J96,'id муниципалитетов'!$A$2:$B$100,2,FALSE),0)</f>
        <v>0</v>
      </c>
      <c r="M96">
        <f t="shared" si="8"/>
        <v>1</v>
      </c>
      <c r="N96">
        <f>IFERROR(IF(OR(AND(G96="свидетельство о рождении РФ",COUNT(SEARCH({"а";"б";"в";"г";"д";"е";"ё";"ж";"з";"и";"й";"к";"л";"м";"н";"о";"п";"р";"с";"т";"у";"ф";"х";"ц";"ч";"ш";"щ";"ъ";"ы";"ь";"э";"ю";"я"},RIGHT(H96,2)))=2,AND(LEN(H96)&gt;=4,LEN(H96)&lt;=7),LEN(I96)=6,LEFT(RIGHT(H96,3),1)="-",OR(LEFT(H96,LEN(H96)-3)="I",LEFT(H96,LEN(H96)-3)="II",LEFT(H96,LEN(H96)-3)="III",LEFT(H96,LEN(H96)-3)="IV",LEFT(H96,LEN(H96)-3)="V",LEFT(H96,LEN(H96)-3)="VI",LEFT(H96,LEN(H96)-3)="VII",LEFT(H96,LEN(H96)-3)="VIII",LEFT(H96,LEN(H96)-3)="IX",LEFT(H96,LEN(H96)-3)="X",LEFT(H96,LEN(H96)-3)="XI",LEFT(H96,LEN(H96)-3)="XII",LEFT(H96,LEN(H96)-3)="XIII"),ISTEXT(RIGHT(H96,2)),LEN(I96="6"),ISNUMBER(I96)),AND(G96="паспорт РФ",LEN(H96)=4,LEN(I96)=6,ISNUMBER(I96))),1,0),0)</f>
        <v>0</v>
      </c>
      <c r="O96">
        <f t="shared" si="5"/>
        <v>0</v>
      </c>
      <c r="P96">
        <f>IFERROR(IF(COUNT(SEARCH({"a";"b";"c";"d";"e";"f";"g";"h";"i";"j";"k";"l";"m";"n";"o";"p";"q";"r";"s";"t";"u";"v";"w";"x";"y";"z"},CONCATENATE(C96,D96,E96)))&gt;0,0,1),1)</f>
        <v>1</v>
      </c>
      <c r="Q96">
        <f t="shared" si="6"/>
        <v>1000</v>
      </c>
    </row>
    <row r="97" spans="1:17" x14ac:dyDescent="0.3">
      <c r="A97" s="3" t="str">
        <f t="shared" si="9"/>
        <v>-</v>
      </c>
      <c r="B97" s="14"/>
      <c r="C97" s="12"/>
      <c r="D97" s="12"/>
      <c r="E97" s="12"/>
      <c r="F97" s="13"/>
      <c r="G97" s="12"/>
      <c r="H97" s="14"/>
      <c r="I97" s="15"/>
      <c r="J97" s="12"/>
      <c r="K97" s="1">
        <f t="shared" si="7"/>
        <v>0</v>
      </c>
      <c r="L97">
        <f>IFERROR(VLOOKUP(J97,'id муниципалитетов'!$A$2:$B$100,2,FALSE),0)</f>
        <v>0</v>
      </c>
      <c r="M97">
        <f t="shared" si="8"/>
        <v>1</v>
      </c>
      <c r="N97">
        <f>IFERROR(IF(OR(AND(G97="свидетельство о рождении РФ",COUNT(SEARCH({"а";"б";"в";"г";"д";"е";"ё";"ж";"з";"и";"й";"к";"л";"м";"н";"о";"п";"р";"с";"т";"у";"ф";"х";"ц";"ч";"ш";"щ";"ъ";"ы";"ь";"э";"ю";"я"},RIGHT(H97,2)))=2,AND(LEN(H97)&gt;=4,LEN(H97)&lt;=7),LEN(I97)=6,LEFT(RIGHT(H97,3),1)="-",OR(LEFT(H97,LEN(H97)-3)="I",LEFT(H97,LEN(H97)-3)="II",LEFT(H97,LEN(H97)-3)="III",LEFT(H97,LEN(H97)-3)="IV",LEFT(H97,LEN(H97)-3)="V",LEFT(H97,LEN(H97)-3)="VI",LEFT(H97,LEN(H97)-3)="VII",LEFT(H97,LEN(H97)-3)="VIII",LEFT(H97,LEN(H97)-3)="IX",LEFT(H97,LEN(H97)-3)="X",LEFT(H97,LEN(H97)-3)="XI",LEFT(H97,LEN(H97)-3)="XII",LEFT(H97,LEN(H97)-3)="XIII"),ISTEXT(RIGHT(H97,2)),LEN(I97="6"),ISNUMBER(I97)),AND(G97="паспорт РФ",LEN(H97)=4,LEN(I97)=6,ISNUMBER(I97))),1,0),0)</f>
        <v>0</v>
      </c>
      <c r="O97">
        <f t="shared" si="5"/>
        <v>0</v>
      </c>
      <c r="P97">
        <f>IFERROR(IF(COUNT(SEARCH({"a";"b";"c";"d";"e";"f";"g";"h";"i";"j";"k";"l";"m";"n";"o";"p";"q";"r";"s";"t";"u";"v";"w";"x";"y";"z"},CONCATENATE(C97,D97,E97)))&gt;0,0,1),1)</f>
        <v>1</v>
      </c>
      <c r="Q97">
        <f t="shared" si="6"/>
        <v>1000</v>
      </c>
    </row>
    <row r="98" spans="1:17" x14ac:dyDescent="0.3">
      <c r="A98" s="3" t="str">
        <f t="shared" si="9"/>
        <v>-</v>
      </c>
      <c r="B98" s="14"/>
      <c r="C98" s="12"/>
      <c r="D98" s="12"/>
      <c r="E98" s="12"/>
      <c r="F98" s="13"/>
      <c r="G98" s="12"/>
      <c r="H98" s="14"/>
      <c r="I98" s="15"/>
      <c r="J98" s="12"/>
      <c r="K98" s="1">
        <f t="shared" si="7"/>
        <v>0</v>
      </c>
      <c r="L98">
        <f>IFERROR(VLOOKUP(J98,'id муниципалитетов'!$A$2:$B$100,2,FALSE),0)</f>
        <v>0</v>
      </c>
      <c r="M98">
        <f t="shared" si="8"/>
        <v>1</v>
      </c>
      <c r="N98">
        <f>IFERROR(IF(OR(AND(G98="свидетельство о рождении РФ",COUNT(SEARCH({"а";"б";"в";"г";"д";"е";"ё";"ж";"з";"и";"й";"к";"л";"м";"н";"о";"п";"р";"с";"т";"у";"ф";"х";"ц";"ч";"ш";"щ";"ъ";"ы";"ь";"э";"ю";"я"},RIGHT(H98,2)))=2,AND(LEN(H98)&gt;=4,LEN(H98)&lt;=7),LEN(I98)=6,LEFT(RIGHT(H98,3),1)="-",OR(LEFT(H98,LEN(H98)-3)="I",LEFT(H98,LEN(H98)-3)="II",LEFT(H98,LEN(H98)-3)="III",LEFT(H98,LEN(H98)-3)="IV",LEFT(H98,LEN(H98)-3)="V",LEFT(H98,LEN(H98)-3)="VI",LEFT(H98,LEN(H98)-3)="VII",LEFT(H98,LEN(H98)-3)="VIII",LEFT(H98,LEN(H98)-3)="IX",LEFT(H98,LEN(H98)-3)="X",LEFT(H98,LEN(H98)-3)="XI",LEFT(H98,LEN(H98)-3)="XII",LEFT(H98,LEN(H98)-3)="XIII"),ISTEXT(RIGHT(H98,2)),LEN(I98="6"),ISNUMBER(I98)),AND(G98="паспорт РФ",LEN(H98)=4,LEN(I98)=6,ISNUMBER(I98))),1,0),0)</f>
        <v>0</v>
      </c>
      <c r="O98">
        <f t="shared" si="5"/>
        <v>0</v>
      </c>
      <c r="P98">
        <f>IFERROR(IF(COUNT(SEARCH({"a";"b";"c";"d";"e";"f";"g";"h";"i";"j";"k";"l";"m";"n";"o";"p";"q";"r";"s";"t";"u";"v";"w";"x";"y";"z"},CONCATENATE(C98,D98,E98)))&gt;0,0,1),1)</f>
        <v>1</v>
      </c>
      <c r="Q98">
        <f t="shared" si="6"/>
        <v>1000</v>
      </c>
    </row>
    <row r="99" spans="1:17" x14ac:dyDescent="0.3">
      <c r="A99" s="3" t="str">
        <f t="shared" si="9"/>
        <v>-</v>
      </c>
      <c r="B99" s="14"/>
      <c r="C99" s="12"/>
      <c r="D99" s="12"/>
      <c r="E99" s="12"/>
      <c r="F99" s="13"/>
      <c r="G99" s="12"/>
      <c r="H99" s="14"/>
      <c r="I99" s="15"/>
      <c r="J99" s="12"/>
      <c r="K99" s="1">
        <f t="shared" si="7"/>
        <v>0</v>
      </c>
      <c r="L99">
        <f>IFERROR(VLOOKUP(J99,'id муниципалитетов'!$A$2:$B$100,2,FALSE),0)</f>
        <v>0</v>
      </c>
      <c r="M99">
        <f t="shared" si="8"/>
        <v>1</v>
      </c>
      <c r="N99">
        <f>IFERROR(IF(OR(AND(G99="свидетельство о рождении РФ",COUNT(SEARCH({"а";"б";"в";"г";"д";"е";"ё";"ж";"з";"и";"й";"к";"л";"м";"н";"о";"п";"р";"с";"т";"у";"ф";"х";"ц";"ч";"ш";"щ";"ъ";"ы";"ь";"э";"ю";"я"},RIGHT(H99,2)))=2,AND(LEN(H99)&gt;=4,LEN(H99)&lt;=7),LEN(I99)=6,LEFT(RIGHT(H99,3),1)="-",OR(LEFT(H99,LEN(H99)-3)="I",LEFT(H99,LEN(H99)-3)="II",LEFT(H99,LEN(H99)-3)="III",LEFT(H99,LEN(H99)-3)="IV",LEFT(H99,LEN(H99)-3)="V",LEFT(H99,LEN(H99)-3)="VI",LEFT(H99,LEN(H99)-3)="VII",LEFT(H99,LEN(H99)-3)="VIII",LEFT(H99,LEN(H99)-3)="IX",LEFT(H99,LEN(H99)-3)="X",LEFT(H99,LEN(H99)-3)="XI",LEFT(H99,LEN(H99)-3)="XII",LEFT(H99,LEN(H99)-3)="XIII"),ISTEXT(RIGHT(H99,2)),LEN(I99="6"),ISNUMBER(I99)),AND(G99="паспорт РФ",LEN(H99)=4,LEN(I99)=6,ISNUMBER(I99))),1,0),0)</f>
        <v>0</v>
      </c>
      <c r="O99">
        <f t="shared" si="5"/>
        <v>0</v>
      </c>
      <c r="P99">
        <f>IFERROR(IF(COUNT(SEARCH({"a";"b";"c";"d";"e";"f";"g";"h";"i";"j";"k";"l";"m";"n";"o";"p";"q";"r";"s";"t";"u";"v";"w";"x";"y";"z"},CONCATENATE(C99,D99,E99)))&gt;0,0,1),1)</f>
        <v>1</v>
      </c>
      <c r="Q99">
        <f t="shared" si="6"/>
        <v>1000</v>
      </c>
    </row>
    <row r="100" spans="1:17" x14ac:dyDescent="0.3">
      <c r="A100" s="3" t="str">
        <f t="shared" si="9"/>
        <v>-</v>
      </c>
      <c r="B100" s="14"/>
      <c r="C100" s="12"/>
      <c r="D100" s="12"/>
      <c r="E100" s="12"/>
      <c r="F100" s="13"/>
      <c r="G100" s="12"/>
      <c r="H100" s="14"/>
      <c r="I100" s="15"/>
      <c r="J100" s="12"/>
      <c r="K100" s="1">
        <f t="shared" si="7"/>
        <v>0</v>
      </c>
      <c r="L100">
        <f>IFERROR(VLOOKUP(J100,'id муниципалитетов'!$A$2:$B$100,2,FALSE),0)</f>
        <v>0</v>
      </c>
      <c r="M100">
        <f t="shared" si="8"/>
        <v>1</v>
      </c>
      <c r="N100">
        <f>IFERROR(IF(OR(AND(G100="свидетельство о рождении РФ",COUNT(SEARCH({"а";"б";"в";"г";"д";"е";"ё";"ж";"з";"и";"й";"к";"л";"м";"н";"о";"п";"р";"с";"т";"у";"ф";"х";"ц";"ч";"ш";"щ";"ъ";"ы";"ь";"э";"ю";"я"},RIGHT(H100,2)))=2,AND(LEN(H100)&gt;=4,LEN(H100)&lt;=7),LEN(I100)=6,LEFT(RIGHT(H100,3),1)="-",OR(LEFT(H100,LEN(H100)-3)="I",LEFT(H100,LEN(H100)-3)="II",LEFT(H100,LEN(H100)-3)="III",LEFT(H100,LEN(H100)-3)="IV",LEFT(H100,LEN(H100)-3)="V",LEFT(H100,LEN(H100)-3)="VI",LEFT(H100,LEN(H100)-3)="VII",LEFT(H100,LEN(H100)-3)="VIII",LEFT(H100,LEN(H100)-3)="IX",LEFT(H100,LEN(H100)-3)="X",LEFT(H100,LEN(H100)-3)="XI",LEFT(H100,LEN(H100)-3)="XII",LEFT(H100,LEN(H100)-3)="XIII"),ISTEXT(RIGHT(H100,2)),LEN(I100="6"),ISNUMBER(I100)),AND(G100="паспорт РФ",LEN(H100)=4,LEN(I100)=6,ISNUMBER(I100))),1,0),0)</f>
        <v>0</v>
      </c>
      <c r="O100">
        <f t="shared" si="5"/>
        <v>0</v>
      </c>
      <c r="P100">
        <f>IFERROR(IF(COUNT(SEARCH({"a";"b";"c";"d";"e";"f";"g";"h";"i";"j";"k";"l";"m";"n";"o";"p";"q";"r";"s";"t";"u";"v";"w";"x";"y";"z"},CONCATENATE(C100,D100,E100)))&gt;0,0,1),1)</f>
        <v>1</v>
      </c>
      <c r="Q100">
        <f t="shared" si="6"/>
        <v>1000</v>
      </c>
    </row>
    <row r="101" spans="1:17" x14ac:dyDescent="0.3">
      <c r="A101" s="3" t="str">
        <f t="shared" si="9"/>
        <v>-</v>
      </c>
      <c r="B101" s="14"/>
      <c r="C101" s="12"/>
      <c r="D101" s="12"/>
      <c r="E101" s="12"/>
      <c r="F101" s="13"/>
      <c r="G101" s="12"/>
      <c r="H101" s="14"/>
      <c r="I101" s="15"/>
      <c r="J101" s="12"/>
      <c r="K101" s="1">
        <f t="shared" si="7"/>
        <v>0</v>
      </c>
      <c r="L101">
        <f>IFERROR(VLOOKUP(J101,'id муниципалитетов'!$A$2:$B$100,2,FALSE),0)</f>
        <v>0</v>
      </c>
      <c r="M101">
        <f t="shared" si="8"/>
        <v>1</v>
      </c>
      <c r="N101">
        <f>IFERROR(IF(OR(AND(G101="свидетельство о рождении РФ",COUNT(SEARCH({"а";"б";"в";"г";"д";"е";"ё";"ж";"з";"и";"й";"к";"л";"м";"н";"о";"п";"р";"с";"т";"у";"ф";"х";"ц";"ч";"ш";"щ";"ъ";"ы";"ь";"э";"ю";"я"},RIGHT(H101,2)))=2,AND(LEN(H101)&gt;=4,LEN(H101)&lt;=7),LEN(I101)=6,LEFT(RIGHT(H101,3),1)="-",OR(LEFT(H101,LEN(H101)-3)="I",LEFT(H101,LEN(H101)-3)="II",LEFT(H101,LEN(H101)-3)="III",LEFT(H101,LEN(H101)-3)="IV",LEFT(H101,LEN(H101)-3)="V",LEFT(H101,LEN(H101)-3)="VI",LEFT(H101,LEN(H101)-3)="VII",LEFT(H101,LEN(H101)-3)="VIII",LEFT(H101,LEN(H101)-3)="IX",LEFT(H101,LEN(H101)-3)="X",LEFT(H101,LEN(H101)-3)="XI",LEFT(H101,LEN(H101)-3)="XII",LEFT(H101,LEN(H101)-3)="XIII"),ISTEXT(RIGHT(H101,2)),LEN(I101="6"),ISNUMBER(I101)),AND(G101="паспорт РФ",LEN(H101)=4,LEN(I101)=6,ISNUMBER(I101))),1,0),0)</f>
        <v>0</v>
      </c>
      <c r="O101">
        <f t="shared" si="5"/>
        <v>0</v>
      </c>
      <c r="P101">
        <f>IFERROR(IF(COUNT(SEARCH({"a";"b";"c";"d";"e";"f";"g";"h";"i";"j";"k";"l";"m";"n";"o";"p";"q";"r";"s";"t";"u";"v";"w";"x";"y";"z"},CONCATENATE(C101,D101,E101)))&gt;0,0,1),1)</f>
        <v>1</v>
      </c>
      <c r="Q101">
        <f t="shared" si="6"/>
        <v>1000</v>
      </c>
    </row>
    <row r="102" spans="1:17" x14ac:dyDescent="0.3">
      <c r="A102" s="3" t="str">
        <f t="shared" si="9"/>
        <v>-</v>
      </c>
      <c r="B102" s="14"/>
      <c r="C102" s="12"/>
      <c r="D102" s="12"/>
      <c r="E102" s="12"/>
      <c r="F102" s="13"/>
      <c r="G102" s="12"/>
      <c r="H102" s="14"/>
      <c r="I102" s="15"/>
      <c r="J102" s="12"/>
      <c r="K102" s="1">
        <f t="shared" si="7"/>
        <v>0</v>
      </c>
      <c r="L102">
        <f>IFERROR(VLOOKUP(J102,'id муниципалитетов'!$A$2:$B$100,2,FALSE),0)</f>
        <v>0</v>
      </c>
      <c r="M102">
        <f t="shared" si="8"/>
        <v>1</v>
      </c>
      <c r="N102">
        <f>IFERROR(IF(OR(AND(G102="свидетельство о рождении РФ",COUNT(SEARCH({"а";"б";"в";"г";"д";"е";"ё";"ж";"з";"и";"й";"к";"л";"м";"н";"о";"п";"р";"с";"т";"у";"ф";"х";"ц";"ч";"ш";"щ";"ъ";"ы";"ь";"э";"ю";"я"},RIGHT(H102,2)))=2,AND(LEN(H102)&gt;=4,LEN(H102)&lt;=7),LEN(I102)=6,LEFT(RIGHT(H102,3),1)="-",OR(LEFT(H102,LEN(H102)-3)="I",LEFT(H102,LEN(H102)-3)="II",LEFT(H102,LEN(H102)-3)="III",LEFT(H102,LEN(H102)-3)="IV",LEFT(H102,LEN(H102)-3)="V",LEFT(H102,LEN(H102)-3)="VI",LEFT(H102,LEN(H102)-3)="VII",LEFT(H102,LEN(H102)-3)="VIII",LEFT(H102,LEN(H102)-3)="IX",LEFT(H102,LEN(H102)-3)="X",LEFT(H102,LEN(H102)-3)="XI",LEFT(H102,LEN(H102)-3)="XII",LEFT(H102,LEN(H102)-3)="XIII"),ISTEXT(RIGHT(H102,2)),LEN(I102="6"),ISNUMBER(I102)),AND(G102="паспорт РФ",LEN(H102)=4,LEN(I102)=6,ISNUMBER(I102))),1,0),0)</f>
        <v>0</v>
      </c>
      <c r="O102">
        <f t="shared" si="5"/>
        <v>0</v>
      </c>
      <c r="P102">
        <f>IFERROR(IF(COUNT(SEARCH({"a";"b";"c";"d";"e";"f";"g";"h";"i";"j";"k";"l";"m";"n";"o";"p";"q";"r";"s";"t";"u";"v";"w";"x";"y";"z"},CONCATENATE(C102,D102,E102)))&gt;0,0,1),1)</f>
        <v>1</v>
      </c>
      <c r="Q102">
        <f t="shared" si="6"/>
        <v>1000</v>
      </c>
    </row>
    <row r="103" spans="1:17" x14ac:dyDescent="0.3">
      <c r="A103" s="3" t="str">
        <f t="shared" si="9"/>
        <v>-</v>
      </c>
      <c r="B103" s="14"/>
      <c r="C103" s="12"/>
      <c r="D103" s="12"/>
      <c r="E103" s="12"/>
      <c r="F103" s="13"/>
      <c r="G103" s="12"/>
      <c r="H103" s="14"/>
      <c r="I103" s="15"/>
      <c r="J103" s="12"/>
      <c r="K103" s="1">
        <f t="shared" si="7"/>
        <v>0</v>
      </c>
      <c r="L103">
        <f>IFERROR(VLOOKUP(J103,'id муниципалитетов'!$A$2:$B$100,2,FALSE),0)</f>
        <v>0</v>
      </c>
      <c r="M103">
        <f t="shared" si="8"/>
        <v>1</v>
      </c>
      <c r="N103">
        <f>IFERROR(IF(OR(AND(G103="свидетельство о рождении РФ",COUNT(SEARCH({"а";"б";"в";"г";"д";"е";"ё";"ж";"з";"и";"й";"к";"л";"м";"н";"о";"п";"р";"с";"т";"у";"ф";"х";"ц";"ч";"ш";"щ";"ъ";"ы";"ь";"э";"ю";"я"},RIGHT(H103,2)))=2,AND(LEN(H103)&gt;=4,LEN(H103)&lt;=7),LEN(I103)=6,LEFT(RIGHT(H103,3),1)="-",OR(LEFT(H103,LEN(H103)-3)="I",LEFT(H103,LEN(H103)-3)="II",LEFT(H103,LEN(H103)-3)="III",LEFT(H103,LEN(H103)-3)="IV",LEFT(H103,LEN(H103)-3)="V",LEFT(H103,LEN(H103)-3)="VI",LEFT(H103,LEN(H103)-3)="VII",LEFT(H103,LEN(H103)-3)="VIII",LEFT(H103,LEN(H103)-3)="IX",LEFT(H103,LEN(H103)-3)="X",LEFT(H103,LEN(H103)-3)="XI",LEFT(H103,LEN(H103)-3)="XII",LEFT(H103,LEN(H103)-3)="XIII"),ISTEXT(RIGHT(H103,2)),LEN(I103="6"),ISNUMBER(I103)),AND(G103="паспорт РФ",LEN(H103)=4,LEN(I103)=6,ISNUMBER(I103))),1,0),0)</f>
        <v>0</v>
      </c>
      <c r="O103">
        <f t="shared" si="5"/>
        <v>0</v>
      </c>
      <c r="P103">
        <f>IFERROR(IF(COUNT(SEARCH({"a";"b";"c";"d";"e";"f";"g";"h";"i";"j";"k";"l";"m";"n";"o";"p";"q";"r";"s";"t";"u";"v";"w";"x";"y";"z"},CONCATENATE(C103,D103,E103)))&gt;0,0,1),1)</f>
        <v>1</v>
      </c>
      <c r="Q103">
        <f t="shared" si="6"/>
        <v>1000</v>
      </c>
    </row>
    <row r="104" spans="1:17" x14ac:dyDescent="0.3">
      <c r="A104" s="3" t="str">
        <f t="shared" si="9"/>
        <v>-</v>
      </c>
      <c r="B104" s="14"/>
      <c r="C104" s="12"/>
      <c r="D104" s="12"/>
      <c r="E104" s="12"/>
      <c r="F104" s="13"/>
      <c r="G104" s="12"/>
      <c r="H104" s="14"/>
      <c r="I104" s="15"/>
      <c r="J104" s="12"/>
      <c r="K104" s="1">
        <f t="shared" si="7"/>
        <v>0</v>
      </c>
      <c r="L104">
        <f>IFERROR(VLOOKUP(J104,'id муниципалитетов'!$A$2:$B$100,2,FALSE),0)</f>
        <v>0</v>
      </c>
      <c r="M104">
        <f t="shared" si="8"/>
        <v>1</v>
      </c>
      <c r="N104">
        <f>IFERROR(IF(OR(AND(G104="свидетельство о рождении РФ",COUNT(SEARCH({"а";"б";"в";"г";"д";"е";"ё";"ж";"з";"и";"й";"к";"л";"м";"н";"о";"п";"р";"с";"т";"у";"ф";"х";"ц";"ч";"ш";"щ";"ъ";"ы";"ь";"э";"ю";"я"},RIGHT(H104,2)))=2,AND(LEN(H104)&gt;=4,LEN(H104)&lt;=7),LEN(I104)=6,LEFT(RIGHT(H104,3),1)="-",OR(LEFT(H104,LEN(H104)-3)="I",LEFT(H104,LEN(H104)-3)="II",LEFT(H104,LEN(H104)-3)="III",LEFT(H104,LEN(H104)-3)="IV",LEFT(H104,LEN(H104)-3)="V",LEFT(H104,LEN(H104)-3)="VI",LEFT(H104,LEN(H104)-3)="VII",LEFT(H104,LEN(H104)-3)="VIII",LEFT(H104,LEN(H104)-3)="IX",LEFT(H104,LEN(H104)-3)="X",LEFT(H104,LEN(H104)-3)="XI",LEFT(H104,LEN(H104)-3)="XII",LEFT(H104,LEN(H104)-3)="XIII"),ISTEXT(RIGHT(H104,2)),LEN(I104="6"),ISNUMBER(I104)),AND(G104="паспорт РФ",LEN(H104)=4,LEN(I104)=6,ISNUMBER(I104))),1,0),0)</f>
        <v>0</v>
      </c>
      <c r="O104">
        <f t="shared" si="5"/>
        <v>0</v>
      </c>
      <c r="P104">
        <f>IFERROR(IF(COUNT(SEARCH({"a";"b";"c";"d";"e";"f";"g";"h";"i";"j";"k";"l";"m";"n";"o";"p";"q";"r";"s";"t";"u";"v";"w";"x";"y";"z"},CONCATENATE(C104,D104,E104)))&gt;0,0,1),1)</f>
        <v>1</v>
      </c>
      <c r="Q104">
        <f t="shared" si="6"/>
        <v>1000</v>
      </c>
    </row>
    <row r="105" spans="1:17" x14ac:dyDescent="0.3">
      <c r="A105" s="3" t="str">
        <f t="shared" si="9"/>
        <v>-</v>
      </c>
      <c r="B105" s="14"/>
      <c r="C105" s="12"/>
      <c r="D105" s="12"/>
      <c r="E105" s="12"/>
      <c r="F105" s="13"/>
      <c r="G105" s="12"/>
      <c r="H105" s="14"/>
      <c r="I105" s="15"/>
      <c r="J105" s="12"/>
      <c r="K105" s="1">
        <f t="shared" si="7"/>
        <v>0</v>
      </c>
      <c r="L105">
        <f>IFERROR(VLOOKUP(J105,'id муниципалитетов'!$A$2:$B$100,2,FALSE),0)</f>
        <v>0</v>
      </c>
      <c r="M105">
        <f t="shared" si="8"/>
        <v>1</v>
      </c>
      <c r="N105">
        <f>IFERROR(IF(OR(AND(G105="свидетельство о рождении РФ",COUNT(SEARCH({"а";"б";"в";"г";"д";"е";"ё";"ж";"з";"и";"й";"к";"л";"м";"н";"о";"п";"р";"с";"т";"у";"ф";"х";"ц";"ч";"ш";"щ";"ъ";"ы";"ь";"э";"ю";"я"},RIGHT(H105,2)))=2,AND(LEN(H105)&gt;=4,LEN(H105)&lt;=7),LEN(I105)=6,LEFT(RIGHT(H105,3),1)="-",OR(LEFT(H105,LEN(H105)-3)="I",LEFT(H105,LEN(H105)-3)="II",LEFT(H105,LEN(H105)-3)="III",LEFT(H105,LEN(H105)-3)="IV",LEFT(H105,LEN(H105)-3)="V",LEFT(H105,LEN(H105)-3)="VI",LEFT(H105,LEN(H105)-3)="VII",LEFT(H105,LEN(H105)-3)="VIII",LEFT(H105,LEN(H105)-3)="IX",LEFT(H105,LEN(H105)-3)="X",LEFT(H105,LEN(H105)-3)="XI",LEFT(H105,LEN(H105)-3)="XII",LEFT(H105,LEN(H105)-3)="XIII"),ISTEXT(RIGHT(H105,2)),LEN(I105="6"),ISNUMBER(I105)),AND(G105="паспорт РФ",LEN(H105)=4,LEN(I105)=6,ISNUMBER(I105))),1,0),0)</f>
        <v>0</v>
      </c>
      <c r="O105">
        <f t="shared" si="5"/>
        <v>0</v>
      </c>
      <c r="P105">
        <f>IFERROR(IF(COUNT(SEARCH({"a";"b";"c";"d";"e";"f";"g";"h";"i";"j";"k";"l";"m";"n";"o";"p";"q";"r";"s";"t";"u";"v";"w";"x";"y";"z"},CONCATENATE(C105,D105,E105)))&gt;0,0,1),1)</f>
        <v>1</v>
      </c>
      <c r="Q105">
        <f t="shared" si="6"/>
        <v>1000</v>
      </c>
    </row>
    <row r="106" spans="1:17" x14ac:dyDescent="0.3">
      <c r="A106" s="3" t="str">
        <f t="shared" si="9"/>
        <v>-</v>
      </c>
      <c r="B106" s="14"/>
      <c r="C106" s="12"/>
      <c r="D106" s="12"/>
      <c r="E106" s="12"/>
      <c r="F106" s="13"/>
      <c r="G106" s="12"/>
      <c r="H106" s="14"/>
      <c r="I106" s="15"/>
      <c r="J106" s="12"/>
      <c r="K106" s="1">
        <f t="shared" si="7"/>
        <v>0</v>
      </c>
      <c r="L106">
        <f>IFERROR(VLOOKUP(J106,'id муниципалитетов'!$A$2:$B$100,2,FALSE),0)</f>
        <v>0</v>
      </c>
      <c r="M106">
        <f t="shared" si="8"/>
        <v>1</v>
      </c>
      <c r="N106">
        <f>IFERROR(IF(OR(AND(G106="свидетельство о рождении РФ",COUNT(SEARCH({"а";"б";"в";"г";"д";"е";"ё";"ж";"з";"и";"й";"к";"л";"м";"н";"о";"п";"р";"с";"т";"у";"ф";"х";"ц";"ч";"ш";"щ";"ъ";"ы";"ь";"э";"ю";"я"},RIGHT(H106,2)))=2,AND(LEN(H106)&gt;=4,LEN(H106)&lt;=7),LEN(I106)=6,LEFT(RIGHT(H106,3),1)="-",OR(LEFT(H106,LEN(H106)-3)="I",LEFT(H106,LEN(H106)-3)="II",LEFT(H106,LEN(H106)-3)="III",LEFT(H106,LEN(H106)-3)="IV",LEFT(H106,LEN(H106)-3)="V",LEFT(H106,LEN(H106)-3)="VI",LEFT(H106,LEN(H106)-3)="VII",LEFT(H106,LEN(H106)-3)="VIII",LEFT(H106,LEN(H106)-3)="IX",LEFT(H106,LEN(H106)-3)="X",LEFT(H106,LEN(H106)-3)="XI",LEFT(H106,LEN(H106)-3)="XII",LEFT(H106,LEN(H106)-3)="XIII"),ISTEXT(RIGHT(H106,2)),LEN(I106="6"),ISNUMBER(I106)),AND(G106="паспорт РФ",LEN(H106)=4,LEN(I106)=6,ISNUMBER(I106))),1,0),0)</f>
        <v>0</v>
      </c>
      <c r="O106">
        <f t="shared" si="5"/>
        <v>0</v>
      </c>
      <c r="P106">
        <f>IFERROR(IF(COUNT(SEARCH({"a";"b";"c";"d";"e";"f";"g";"h";"i";"j";"k";"l";"m";"n";"o";"p";"q";"r";"s";"t";"u";"v";"w";"x";"y";"z"},CONCATENATE(C106,D106,E106)))&gt;0,0,1),1)</f>
        <v>1</v>
      </c>
      <c r="Q106">
        <f t="shared" si="6"/>
        <v>1000</v>
      </c>
    </row>
    <row r="107" spans="1:17" x14ac:dyDescent="0.3">
      <c r="A107" s="3" t="str">
        <f t="shared" si="9"/>
        <v>-</v>
      </c>
      <c r="B107" s="14"/>
      <c r="C107" s="12"/>
      <c r="D107" s="12"/>
      <c r="E107" s="12"/>
      <c r="F107" s="13"/>
      <c r="G107" s="12"/>
      <c r="H107" s="14"/>
      <c r="I107" s="15"/>
      <c r="J107" s="12"/>
      <c r="K107" s="1">
        <f t="shared" si="7"/>
        <v>0</v>
      </c>
      <c r="L107">
        <f>IFERROR(VLOOKUP(J107,'id муниципалитетов'!$A$2:$B$100,2,FALSE),0)</f>
        <v>0</v>
      </c>
      <c r="M107">
        <f t="shared" si="8"/>
        <v>1</v>
      </c>
      <c r="N107">
        <f>IFERROR(IF(OR(AND(G107="свидетельство о рождении РФ",COUNT(SEARCH({"а";"б";"в";"г";"д";"е";"ё";"ж";"з";"и";"й";"к";"л";"м";"н";"о";"п";"р";"с";"т";"у";"ф";"х";"ц";"ч";"ш";"щ";"ъ";"ы";"ь";"э";"ю";"я"},RIGHT(H107,2)))=2,AND(LEN(H107)&gt;=4,LEN(H107)&lt;=7),LEN(I107)=6,LEFT(RIGHT(H107,3),1)="-",OR(LEFT(H107,LEN(H107)-3)="I",LEFT(H107,LEN(H107)-3)="II",LEFT(H107,LEN(H107)-3)="III",LEFT(H107,LEN(H107)-3)="IV",LEFT(H107,LEN(H107)-3)="V",LEFT(H107,LEN(H107)-3)="VI",LEFT(H107,LEN(H107)-3)="VII",LEFT(H107,LEN(H107)-3)="VIII",LEFT(H107,LEN(H107)-3)="IX",LEFT(H107,LEN(H107)-3)="X",LEFT(H107,LEN(H107)-3)="XI",LEFT(H107,LEN(H107)-3)="XII",LEFT(H107,LEN(H107)-3)="XIII"),ISTEXT(RIGHT(H107,2)),LEN(I107="6"),ISNUMBER(I107)),AND(G107="паспорт РФ",LEN(H107)=4,LEN(I107)=6,ISNUMBER(I107))),1,0),0)</f>
        <v>0</v>
      </c>
      <c r="O107">
        <f t="shared" si="5"/>
        <v>0</v>
      </c>
      <c r="P107">
        <f>IFERROR(IF(COUNT(SEARCH({"a";"b";"c";"d";"e";"f";"g";"h";"i";"j";"k";"l";"m";"n";"o";"p";"q";"r";"s";"t";"u";"v";"w";"x";"y";"z"},CONCATENATE(C107,D107,E107)))&gt;0,0,1),1)</f>
        <v>1</v>
      </c>
      <c r="Q107">
        <f t="shared" si="6"/>
        <v>1000</v>
      </c>
    </row>
    <row r="108" spans="1:17" x14ac:dyDescent="0.3">
      <c r="A108" s="3" t="str">
        <f t="shared" si="9"/>
        <v>-</v>
      </c>
      <c r="B108" s="14"/>
      <c r="C108" s="12"/>
      <c r="D108" s="12"/>
      <c r="E108" s="12"/>
      <c r="F108" s="13"/>
      <c r="G108" s="12"/>
      <c r="H108" s="14"/>
      <c r="I108" s="15"/>
      <c r="J108" s="12"/>
      <c r="K108" s="1">
        <f t="shared" si="7"/>
        <v>0</v>
      </c>
      <c r="L108">
        <f>IFERROR(VLOOKUP(J108,'id муниципалитетов'!$A$2:$B$100,2,FALSE),0)</f>
        <v>0</v>
      </c>
      <c r="M108">
        <f t="shared" si="8"/>
        <v>1</v>
      </c>
      <c r="N108">
        <f>IFERROR(IF(OR(AND(G108="свидетельство о рождении РФ",COUNT(SEARCH({"а";"б";"в";"г";"д";"е";"ё";"ж";"з";"и";"й";"к";"л";"м";"н";"о";"п";"р";"с";"т";"у";"ф";"х";"ц";"ч";"ш";"щ";"ъ";"ы";"ь";"э";"ю";"я"},RIGHT(H108,2)))=2,AND(LEN(H108)&gt;=4,LEN(H108)&lt;=7),LEN(I108)=6,LEFT(RIGHT(H108,3),1)="-",OR(LEFT(H108,LEN(H108)-3)="I",LEFT(H108,LEN(H108)-3)="II",LEFT(H108,LEN(H108)-3)="III",LEFT(H108,LEN(H108)-3)="IV",LEFT(H108,LEN(H108)-3)="V",LEFT(H108,LEN(H108)-3)="VI",LEFT(H108,LEN(H108)-3)="VII",LEFT(H108,LEN(H108)-3)="VIII",LEFT(H108,LEN(H108)-3)="IX",LEFT(H108,LEN(H108)-3)="X",LEFT(H108,LEN(H108)-3)="XI",LEFT(H108,LEN(H108)-3)="XII",LEFT(H108,LEN(H108)-3)="XIII"),ISTEXT(RIGHT(H108,2)),LEN(I108="6"),ISNUMBER(I108)),AND(G108="паспорт РФ",LEN(H108)=4,LEN(I108)=6,ISNUMBER(I108))),1,0),0)</f>
        <v>0</v>
      </c>
      <c r="O108">
        <f t="shared" si="5"/>
        <v>0</v>
      </c>
      <c r="P108">
        <f>IFERROR(IF(COUNT(SEARCH({"a";"b";"c";"d";"e";"f";"g";"h";"i";"j";"k";"l";"m";"n";"o";"p";"q";"r";"s";"t";"u";"v";"w";"x";"y";"z"},CONCATENATE(C108,D108,E108)))&gt;0,0,1),1)</f>
        <v>1</v>
      </c>
      <c r="Q108">
        <f t="shared" si="6"/>
        <v>1000</v>
      </c>
    </row>
    <row r="109" spans="1:17" x14ac:dyDescent="0.3">
      <c r="A109" s="3" t="str">
        <f t="shared" si="9"/>
        <v>-</v>
      </c>
      <c r="B109" s="14"/>
      <c r="C109" s="12"/>
      <c r="D109" s="12"/>
      <c r="E109" s="12"/>
      <c r="F109" s="13"/>
      <c r="G109" s="12"/>
      <c r="H109" s="14"/>
      <c r="I109" s="15"/>
      <c r="J109" s="12"/>
      <c r="K109" s="1">
        <f t="shared" si="7"/>
        <v>0</v>
      </c>
      <c r="L109">
        <f>IFERROR(VLOOKUP(J109,'id муниципалитетов'!$A$2:$B$100,2,FALSE),0)</f>
        <v>0</v>
      </c>
      <c r="M109">
        <f t="shared" si="8"/>
        <v>1</v>
      </c>
      <c r="N109">
        <f>IFERROR(IF(OR(AND(G109="свидетельство о рождении РФ",COUNT(SEARCH({"а";"б";"в";"г";"д";"е";"ё";"ж";"з";"и";"й";"к";"л";"м";"н";"о";"п";"р";"с";"т";"у";"ф";"х";"ц";"ч";"ш";"щ";"ъ";"ы";"ь";"э";"ю";"я"},RIGHT(H109,2)))=2,AND(LEN(H109)&gt;=4,LEN(H109)&lt;=7),LEN(I109)=6,LEFT(RIGHT(H109,3),1)="-",OR(LEFT(H109,LEN(H109)-3)="I",LEFT(H109,LEN(H109)-3)="II",LEFT(H109,LEN(H109)-3)="III",LEFT(H109,LEN(H109)-3)="IV",LEFT(H109,LEN(H109)-3)="V",LEFT(H109,LEN(H109)-3)="VI",LEFT(H109,LEN(H109)-3)="VII",LEFT(H109,LEN(H109)-3)="VIII",LEFT(H109,LEN(H109)-3)="IX",LEFT(H109,LEN(H109)-3)="X",LEFT(H109,LEN(H109)-3)="XI",LEFT(H109,LEN(H109)-3)="XII",LEFT(H109,LEN(H109)-3)="XIII"),ISTEXT(RIGHT(H109,2)),LEN(I109="6"),ISNUMBER(I109)),AND(G109="паспорт РФ",LEN(H109)=4,LEN(I109)=6,ISNUMBER(I109))),1,0),0)</f>
        <v>0</v>
      </c>
      <c r="O109">
        <f t="shared" si="5"/>
        <v>0</v>
      </c>
      <c r="P109">
        <f>IFERROR(IF(COUNT(SEARCH({"a";"b";"c";"d";"e";"f";"g";"h";"i";"j";"k";"l";"m";"n";"o";"p";"q";"r";"s";"t";"u";"v";"w";"x";"y";"z"},CONCATENATE(C109,D109,E109)))&gt;0,0,1),1)</f>
        <v>1</v>
      </c>
      <c r="Q109">
        <f t="shared" si="6"/>
        <v>1000</v>
      </c>
    </row>
    <row r="110" spans="1:17" x14ac:dyDescent="0.3">
      <c r="A110" s="3" t="str">
        <f t="shared" si="9"/>
        <v>-</v>
      </c>
      <c r="B110" s="14"/>
      <c r="C110" s="12"/>
      <c r="D110" s="12"/>
      <c r="E110" s="12"/>
      <c r="F110" s="13"/>
      <c r="G110" s="12"/>
      <c r="H110" s="14"/>
      <c r="I110" s="15"/>
      <c r="J110" s="12"/>
      <c r="K110" s="1">
        <f t="shared" si="7"/>
        <v>0</v>
      </c>
      <c r="L110">
        <f>IFERROR(VLOOKUP(J110,'id муниципалитетов'!$A$2:$B$100,2,FALSE),0)</f>
        <v>0</v>
      </c>
      <c r="M110">
        <f t="shared" si="8"/>
        <v>1</v>
      </c>
      <c r="N110">
        <f>IFERROR(IF(OR(AND(G110="свидетельство о рождении РФ",COUNT(SEARCH({"а";"б";"в";"г";"д";"е";"ё";"ж";"з";"и";"й";"к";"л";"м";"н";"о";"п";"р";"с";"т";"у";"ф";"х";"ц";"ч";"ш";"щ";"ъ";"ы";"ь";"э";"ю";"я"},RIGHT(H110,2)))=2,AND(LEN(H110)&gt;=4,LEN(H110)&lt;=7),LEN(I110)=6,LEFT(RIGHT(H110,3),1)="-",OR(LEFT(H110,LEN(H110)-3)="I",LEFT(H110,LEN(H110)-3)="II",LEFT(H110,LEN(H110)-3)="III",LEFT(H110,LEN(H110)-3)="IV",LEFT(H110,LEN(H110)-3)="V",LEFT(H110,LEN(H110)-3)="VI",LEFT(H110,LEN(H110)-3)="VII",LEFT(H110,LEN(H110)-3)="VIII",LEFT(H110,LEN(H110)-3)="IX",LEFT(H110,LEN(H110)-3)="X",LEFT(H110,LEN(H110)-3)="XI",LEFT(H110,LEN(H110)-3)="XII",LEFT(H110,LEN(H110)-3)="XIII"),ISTEXT(RIGHT(H110,2)),LEN(I110="6"),ISNUMBER(I110)),AND(G110="паспорт РФ",LEN(H110)=4,LEN(I110)=6,ISNUMBER(I110))),1,0),0)</f>
        <v>0</v>
      </c>
      <c r="O110">
        <f t="shared" si="5"/>
        <v>0</v>
      </c>
      <c r="P110">
        <f>IFERROR(IF(COUNT(SEARCH({"a";"b";"c";"d";"e";"f";"g";"h";"i";"j";"k";"l";"m";"n";"o";"p";"q";"r";"s";"t";"u";"v";"w";"x";"y";"z"},CONCATENATE(C110,D110,E110)))&gt;0,0,1),1)</f>
        <v>1</v>
      </c>
      <c r="Q110">
        <f t="shared" si="6"/>
        <v>1000</v>
      </c>
    </row>
    <row r="111" spans="1:17" x14ac:dyDescent="0.3">
      <c r="A111" s="3" t="str">
        <f t="shared" si="9"/>
        <v>-</v>
      </c>
      <c r="B111" s="14"/>
      <c r="C111" s="12"/>
      <c r="D111" s="12"/>
      <c r="E111" s="12"/>
      <c r="F111" s="13"/>
      <c r="G111" s="12"/>
      <c r="H111" s="14"/>
      <c r="I111" s="15"/>
      <c r="J111" s="12"/>
      <c r="K111" s="1">
        <f t="shared" si="7"/>
        <v>0</v>
      </c>
      <c r="L111">
        <f>IFERROR(VLOOKUP(J111,'id муниципалитетов'!$A$2:$B$100,2,FALSE),0)</f>
        <v>0</v>
      </c>
      <c r="M111">
        <f t="shared" si="8"/>
        <v>1</v>
      </c>
      <c r="N111">
        <f>IFERROR(IF(OR(AND(G111="свидетельство о рождении РФ",COUNT(SEARCH({"а";"б";"в";"г";"д";"е";"ё";"ж";"з";"и";"й";"к";"л";"м";"н";"о";"п";"р";"с";"т";"у";"ф";"х";"ц";"ч";"ш";"щ";"ъ";"ы";"ь";"э";"ю";"я"},RIGHT(H111,2)))=2,AND(LEN(H111)&gt;=4,LEN(H111)&lt;=7),LEN(I111)=6,LEFT(RIGHT(H111,3),1)="-",OR(LEFT(H111,LEN(H111)-3)="I",LEFT(H111,LEN(H111)-3)="II",LEFT(H111,LEN(H111)-3)="III",LEFT(H111,LEN(H111)-3)="IV",LEFT(H111,LEN(H111)-3)="V",LEFT(H111,LEN(H111)-3)="VI",LEFT(H111,LEN(H111)-3)="VII",LEFT(H111,LEN(H111)-3)="VIII",LEFT(H111,LEN(H111)-3)="IX",LEFT(H111,LEN(H111)-3)="X",LEFT(H111,LEN(H111)-3)="XI",LEFT(H111,LEN(H111)-3)="XII",LEFT(H111,LEN(H111)-3)="XIII"),ISTEXT(RIGHT(H111,2)),LEN(I111="6"),ISNUMBER(I111)),AND(G111="паспорт РФ",LEN(H111)=4,LEN(I111)=6,ISNUMBER(I111))),1,0),0)</f>
        <v>0</v>
      </c>
      <c r="O111">
        <f t="shared" si="5"/>
        <v>0</v>
      </c>
      <c r="P111">
        <f>IFERROR(IF(COUNT(SEARCH({"a";"b";"c";"d";"e";"f";"g";"h";"i";"j";"k";"l";"m";"n";"o";"p";"q";"r";"s";"t";"u";"v";"w";"x";"y";"z"},CONCATENATE(C111,D111,E111)))&gt;0,0,1),1)</f>
        <v>1</v>
      </c>
      <c r="Q111">
        <f t="shared" si="6"/>
        <v>1000</v>
      </c>
    </row>
    <row r="112" spans="1:17" x14ac:dyDescent="0.3">
      <c r="A112" s="3" t="str">
        <f t="shared" si="9"/>
        <v>-</v>
      </c>
      <c r="B112" s="14"/>
      <c r="C112" s="12"/>
      <c r="D112" s="12"/>
      <c r="E112" s="12"/>
      <c r="F112" s="13"/>
      <c r="G112" s="12"/>
      <c r="H112" s="14"/>
      <c r="I112" s="15"/>
      <c r="J112" s="12"/>
      <c r="K112" s="1">
        <f t="shared" si="7"/>
        <v>0</v>
      </c>
      <c r="L112">
        <f>IFERROR(VLOOKUP(J112,'id муниципалитетов'!$A$2:$B$100,2,FALSE),0)</f>
        <v>0</v>
      </c>
      <c r="M112">
        <f t="shared" si="8"/>
        <v>1</v>
      </c>
      <c r="N112">
        <f>IFERROR(IF(OR(AND(G112="свидетельство о рождении РФ",COUNT(SEARCH({"а";"б";"в";"г";"д";"е";"ё";"ж";"з";"и";"й";"к";"л";"м";"н";"о";"п";"р";"с";"т";"у";"ф";"х";"ц";"ч";"ш";"щ";"ъ";"ы";"ь";"э";"ю";"я"},RIGHT(H112,2)))=2,AND(LEN(H112)&gt;=4,LEN(H112)&lt;=7),LEN(I112)=6,LEFT(RIGHT(H112,3),1)="-",OR(LEFT(H112,LEN(H112)-3)="I",LEFT(H112,LEN(H112)-3)="II",LEFT(H112,LEN(H112)-3)="III",LEFT(H112,LEN(H112)-3)="IV",LEFT(H112,LEN(H112)-3)="V",LEFT(H112,LEN(H112)-3)="VI",LEFT(H112,LEN(H112)-3)="VII",LEFT(H112,LEN(H112)-3)="VIII",LEFT(H112,LEN(H112)-3)="IX",LEFT(H112,LEN(H112)-3)="X",LEFT(H112,LEN(H112)-3)="XI",LEFT(H112,LEN(H112)-3)="XII",LEFT(H112,LEN(H112)-3)="XIII"),ISTEXT(RIGHT(H112,2)),LEN(I112="6"),ISNUMBER(I112)),AND(G112="паспорт РФ",LEN(H112)=4,LEN(I112)=6,ISNUMBER(I112))),1,0),0)</f>
        <v>0</v>
      </c>
      <c r="O112">
        <f t="shared" si="5"/>
        <v>0</v>
      </c>
      <c r="P112">
        <f>IFERROR(IF(COUNT(SEARCH({"a";"b";"c";"d";"e";"f";"g";"h";"i";"j";"k";"l";"m";"n";"o";"p";"q";"r";"s";"t";"u";"v";"w";"x";"y";"z"},CONCATENATE(C112,D112,E112)))&gt;0,0,1),1)</f>
        <v>1</v>
      </c>
      <c r="Q112">
        <f t="shared" si="6"/>
        <v>1000</v>
      </c>
    </row>
    <row r="113" spans="1:17" x14ac:dyDescent="0.3">
      <c r="A113" s="3" t="str">
        <f t="shared" si="9"/>
        <v>-</v>
      </c>
      <c r="B113" s="14"/>
      <c r="C113" s="12"/>
      <c r="D113" s="12"/>
      <c r="E113" s="12"/>
      <c r="F113" s="13"/>
      <c r="G113" s="12"/>
      <c r="H113" s="14"/>
      <c r="I113" s="15"/>
      <c r="J113" s="12"/>
      <c r="K113" s="1">
        <f t="shared" si="7"/>
        <v>0</v>
      </c>
      <c r="L113">
        <f>IFERROR(VLOOKUP(J113,'id муниципалитетов'!$A$2:$B$100,2,FALSE),0)</f>
        <v>0</v>
      </c>
      <c r="M113">
        <f t="shared" si="8"/>
        <v>1</v>
      </c>
      <c r="N113">
        <f>IFERROR(IF(OR(AND(G113="свидетельство о рождении РФ",COUNT(SEARCH({"а";"б";"в";"г";"д";"е";"ё";"ж";"з";"и";"й";"к";"л";"м";"н";"о";"п";"р";"с";"т";"у";"ф";"х";"ц";"ч";"ш";"щ";"ъ";"ы";"ь";"э";"ю";"я"},RIGHT(H113,2)))=2,AND(LEN(H113)&gt;=4,LEN(H113)&lt;=7),LEN(I113)=6,LEFT(RIGHT(H113,3),1)="-",OR(LEFT(H113,LEN(H113)-3)="I",LEFT(H113,LEN(H113)-3)="II",LEFT(H113,LEN(H113)-3)="III",LEFT(H113,LEN(H113)-3)="IV",LEFT(H113,LEN(H113)-3)="V",LEFT(H113,LEN(H113)-3)="VI",LEFT(H113,LEN(H113)-3)="VII",LEFT(H113,LEN(H113)-3)="VIII",LEFT(H113,LEN(H113)-3)="IX",LEFT(H113,LEN(H113)-3)="X",LEFT(H113,LEN(H113)-3)="XI",LEFT(H113,LEN(H113)-3)="XII",LEFT(H113,LEN(H113)-3)="XIII"),ISTEXT(RIGHT(H113,2)),LEN(I113="6"),ISNUMBER(I113)),AND(G113="паспорт РФ",LEN(H113)=4,LEN(I113)=6,ISNUMBER(I113))),1,0),0)</f>
        <v>0</v>
      </c>
      <c r="O113">
        <f t="shared" si="5"/>
        <v>0</v>
      </c>
      <c r="P113">
        <f>IFERROR(IF(COUNT(SEARCH({"a";"b";"c";"d";"e";"f";"g";"h";"i";"j";"k";"l";"m";"n";"o";"p";"q";"r";"s";"t";"u";"v";"w";"x";"y";"z"},CONCATENATE(C113,D113,E113)))&gt;0,0,1),1)</f>
        <v>1</v>
      </c>
      <c r="Q113">
        <f t="shared" si="6"/>
        <v>1000</v>
      </c>
    </row>
    <row r="114" spans="1:17" x14ac:dyDescent="0.3">
      <c r="A114" s="3" t="str">
        <f t="shared" si="9"/>
        <v>-</v>
      </c>
      <c r="B114" s="14"/>
      <c r="C114" s="12"/>
      <c r="D114" s="12"/>
      <c r="E114" s="12"/>
      <c r="F114" s="13"/>
      <c r="G114" s="12"/>
      <c r="H114" s="14"/>
      <c r="I114" s="15"/>
      <c r="J114" s="12"/>
      <c r="K114" s="1">
        <f t="shared" si="7"/>
        <v>0</v>
      </c>
      <c r="L114">
        <f>IFERROR(VLOOKUP(J114,'id муниципалитетов'!$A$2:$B$100,2,FALSE),0)</f>
        <v>0</v>
      </c>
      <c r="M114">
        <f t="shared" si="8"/>
        <v>1</v>
      </c>
      <c r="N114">
        <f>IFERROR(IF(OR(AND(G114="свидетельство о рождении РФ",COUNT(SEARCH({"а";"б";"в";"г";"д";"е";"ё";"ж";"з";"и";"й";"к";"л";"м";"н";"о";"п";"р";"с";"т";"у";"ф";"х";"ц";"ч";"ш";"щ";"ъ";"ы";"ь";"э";"ю";"я"},RIGHT(H114,2)))=2,AND(LEN(H114)&gt;=4,LEN(H114)&lt;=7),LEN(I114)=6,LEFT(RIGHT(H114,3),1)="-",OR(LEFT(H114,LEN(H114)-3)="I",LEFT(H114,LEN(H114)-3)="II",LEFT(H114,LEN(H114)-3)="III",LEFT(H114,LEN(H114)-3)="IV",LEFT(H114,LEN(H114)-3)="V",LEFT(H114,LEN(H114)-3)="VI",LEFT(H114,LEN(H114)-3)="VII",LEFT(H114,LEN(H114)-3)="VIII",LEFT(H114,LEN(H114)-3)="IX",LEFT(H114,LEN(H114)-3)="X",LEFT(H114,LEN(H114)-3)="XI",LEFT(H114,LEN(H114)-3)="XII",LEFT(H114,LEN(H114)-3)="XIII"),ISTEXT(RIGHT(H114,2)),LEN(I114="6"),ISNUMBER(I114)),AND(G114="паспорт РФ",LEN(H114)=4,LEN(I114)=6,ISNUMBER(I114))),1,0),0)</f>
        <v>0</v>
      </c>
      <c r="O114">
        <f t="shared" si="5"/>
        <v>0</v>
      </c>
      <c r="P114">
        <f>IFERROR(IF(COUNT(SEARCH({"a";"b";"c";"d";"e";"f";"g";"h";"i";"j";"k";"l";"m";"n";"o";"p";"q";"r";"s";"t";"u";"v";"w";"x";"y";"z"},CONCATENATE(C114,D114,E114)))&gt;0,0,1),1)</f>
        <v>1</v>
      </c>
      <c r="Q114">
        <f t="shared" si="6"/>
        <v>1000</v>
      </c>
    </row>
    <row r="115" spans="1:17" x14ac:dyDescent="0.3">
      <c r="A115" s="3" t="str">
        <f t="shared" si="9"/>
        <v>-</v>
      </c>
      <c r="B115" s="14"/>
      <c r="C115" s="12"/>
      <c r="D115" s="12"/>
      <c r="E115" s="12"/>
      <c r="F115" s="13"/>
      <c r="G115" s="12"/>
      <c r="H115" s="14"/>
      <c r="I115" s="15"/>
      <c r="J115" s="12"/>
      <c r="K115" s="1">
        <f t="shared" si="7"/>
        <v>0</v>
      </c>
      <c r="L115">
        <f>IFERROR(VLOOKUP(J115,'id муниципалитетов'!$A$2:$B$100,2,FALSE),0)</f>
        <v>0</v>
      </c>
      <c r="M115">
        <f t="shared" si="8"/>
        <v>1</v>
      </c>
      <c r="N115">
        <f>IFERROR(IF(OR(AND(G115="свидетельство о рождении РФ",COUNT(SEARCH({"а";"б";"в";"г";"д";"е";"ё";"ж";"з";"и";"й";"к";"л";"м";"н";"о";"п";"р";"с";"т";"у";"ф";"х";"ц";"ч";"ш";"щ";"ъ";"ы";"ь";"э";"ю";"я"},RIGHT(H115,2)))=2,AND(LEN(H115)&gt;=4,LEN(H115)&lt;=7),LEN(I115)=6,LEFT(RIGHT(H115,3),1)="-",OR(LEFT(H115,LEN(H115)-3)="I",LEFT(H115,LEN(H115)-3)="II",LEFT(H115,LEN(H115)-3)="III",LEFT(H115,LEN(H115)-3)="IV",LEFT(H115,LEN(H115)-3)="V",LEFT(H115,LEN(H115)-3)="VI",LEFT(H115,LEN(H115)-3)="VII",LEFT(H115,LEN(H115)-3)="VIII",LEFT(H115,LEN(H115)-3)="IX",LEFT(H115,LEN(H115)-3)="X",LEFT(H115,LEN(H115)-3)="XI",LEFT(H115,LEN(H115)-3)="XII",LEFT(H115,LEN(H115)-3)="XIII"),ISTEXT(RIGHT(H115,2)),LEN(I115="6"),ISNUMBER(I115)),AND(G115="паспорт РФ",LEN(H115)=4,LEN(I115)=6,ISNUMBER(I115))),1,0),0)</f>
        <v>0</v>
      </c>
      <c r="O115">
        <f t="shared" si="5"/>
        <v>0</v>
      </c>
      <c r="P115">
        <f>IFERROR(IF(COUNT(SEARCH({"a";"b";"c";"d";"e";"f";"g";"h";"i";"j";"k";"l";"m";"n";"o";"p";"q";"r";"s";"t";"u";"v";"w";"x";"y";"z"},CONCATENATE(C115,D115,E115)))&gt;0,0,1),1)</f>
        <v>1</v>
      </c>
      <c r="Q115">
        <f t="shared" si="6"/>
        <v>1000</v>
      </c>
    </row>
    <row r="116" spans="1:17" x14ac:dyDescent="0.3">
      <c r="A116" s="3" t="str">
        <f t="shared" si="9"/>
        <v>-</v>
      </c>
      <c r="B116" s="14"/>
      <c r="C116" s="12"/>
      <c r="D116" s="12"/>
      <c r="E116" s="12"/>
      <c r="F116" s="13"/>
      <c r="G116" s="12"/>
      <c r="H116" s="14"/>
      <c r="I116" s="15"/>
      <c r="J116" s="12"/>
      <c r="K116" s="1">
        <f t="shared" si="7"/>
        <v>0</v>
      </c>
      <c r="L116">
        <f>IFERROR(VLOOKUP(J116,'id муниципалитетов'!$A$2:$B$100,2,FALSE),0)</f>
        <v>0</v>
      </c>
      <c r="M116">
        <f t="shared" si="8"/>
        <v>1</v>
      </c>
      <c r="N116">
        <f>IFERROR(IF(OR(AND(G116="свидетельство о рождении РФ",COUNT(SEARCH({"а";"б";"в";"г";"д";"е";"ё";"ж";"з";"и";"й";"к";"л";"м";"н";"о";"п";"р";"с";"т";"у";"ф";"х";"ц";"ч";"ш";"щ";"ъ";"ы";"ь";"э";"ю";"я"},RIGHT(H116,2)))=2,AND(LEN(H116)&gt;=4,LEN(H116)&lt;=7),LEN(I116)=6,LEFT(RIGHT(H116,3),1)="-",OR(LEFT(H116,LEN(H116)-3)="I",LEFT(H116,LEN(H116)-3)="II",LEFT(H116,LEN(H116)-3)="III",LEFT(H116,LEN(H116)-3)="IV",LEFT(H116,LEN(H116)-3)="V",LEFT(H116,LEN(H116)-3)="VI",LEFT(H116,LEN(H116)-3)="VII",LEFT(H116,LEN(H116)-3)="VIII",LEFT(H116,LEN(H116)-3)="IX",LEFT(H116,LEN(H116)-3)="X",LEFT(H116,LEN(H116)-3)="XI",LEFT(H116,LEN(H116)-3)="XII",LEFT(H116,LEN(H116)-3)="XIII"),ISTEXT(RIGHT(H116,2)),LEN(I116="6"),ISNUMBER(I116)),AND(G116="паспорт РФ",LEN(H116)=4,LEN(I116)=6,ISNUMBER(I116))),1,0),0)</f>
        <v>0</v>
      </c>
      <c r="O116">
        <f t="shared" si="5"/>
        <v>0</v>
      </c>
      <c r="P116">
        <f>IFERROR(IF(COUNT(SEARCH({"a";"b";"c";"d";"e";"f";"g";"h";"i";"j";"k";"l";"m";"n";"o";"p";"q";"r";"s";"t";"u";"v";"w";"x";"y";"z"},CONCATENATE(C116,D116,E116)))&gt;0,0,1),1)</f>
        <v>1</v>
      </c>
      <c r="Q116">
        <f t="shared" si="6"/>
        <v>1000</v>
      </c>
    </row>
    <row r="117" spans="1:17" x14ac:dyDescent="0.3">
      <c r="A117" s="3" t="str">
        <f t="shared" si="9"/>
        <v>-</v>
      </c>
      <c r="B117" s="14"/>
      <c r="C117" s="12"/>
      <c r="D117" s="12"/>
      <c r="E117" s="12"/>
      <c r="F117" s="13"/>
      <c r="G117" s="12"/>
      <c r="H117" s="14"/>
      <c r="I117" s="15"/>
      <c r="J117" s="12"/>
      <c r="K117" s="1">
        <f t="shared" si="7"/>
        <v>0</v>
      </c>
      <c r="L117">
        <f>IFERROR(VLOOKUP(J117,'id муниципалитетов'!$A$2:$B$100,2,FALSE),0)</f>
        <v>0</v>
      </c>
      <c r="M117">
        <f t="shared" si="8"/>
        <v>1</v>
      </c>
      <c r="N117">
        <f>IFERROR(IF(OR(AND(G117="свидетельство о рождении РФ",COUNT(SEARCH({"а";"б";"в";"г";"д";"е";"ё";"ж";"з";"и";"й";"к";"л";"м";"н";"о";"п";"р";"с";"т";"у";"ф";"х";"ц";"ч";"ш";"щ";"ъ";"ы";"ь";"э";"ю";"я"},RIGHT(H117,2)))=2,AND(LEN(H117)&gt;=4,LEN(H117)&lt;=7),LEN(I117)=6,LEFT(RIGHT(H117,3),1)="-",OR(LEFT(H117,LEN(H117)-3)="I",LEFT(H117,LEN(H117)-3)="II",LEFT(H117,LEN(H117)-3)="III",LEFT(H117,LEN(H117)-3)="IV",LEFT(H117,LEN(H117)-3)="V",LEFT(H117,LEN(H117)-3)="VI",LEFT(H117,LEN(H117)-3)="VII",LEFT(H117,LEN(H117)-3)="VIII",LEFT(H117,LEN(H117)-3)="IX",LEFT(H117,LEN(H117)-3)="X",LEFT(H117,LEN(H117)-3)="XI",LEFT(H117,LEN(H117)-3)="XII",LEFT(H117,LEN(H117)-3)="XIII"),ISTEXT(RIGHT(H117,2)),LEN(I117="6"),ISNUMBER(I117)),AND(G117="паспорт РФ",LEN(H117)=4,LEN(I117)=6,ISNUMBER(I117))),1,0),0)</f>
        <v>0</v>
      </c>
      <c r="O117">
        <f t="shared" si="5"/>
        <v>0</v>
      </c>
      <c r="P117">
        <f>IFERROR(IF(COUNT(SEARCH({"a";"b";"c";"d";"e";"f";"g";"h";"i";"j";"k";"l";"m";"n";"o";"p";"q";"r";"s";"t";"u";"v";"w";"x";"y";"z"},CONCATENATE(C117,D117,E117)))&gt;0,0,1),1)</f>
        <v>1</v>
      </c>
      <c r="Q117">
        <f t="shared" si="6"/>
        <v>1000</v>
      </c>
    </row>
    <row r="118" spans="1:17" x14ac:dyDescent="0.3">
      <c r="A118" s="3" t="str">
        <f t="shared" si="9"/>
        <v>-</v>
      </c>
      <c r="B118" s="14"/>
      <c r="C118" s="12"/>
      <c r="D118" s="12"/>
      <c r="E118" s="12"/>
      <c r="F118" s="13"/>
      <c r="G118" s="12"/>
      <c r="H118" s="14"/>
      <c r="I118" s="15"/>
      <c r="J118" s="12"/>
      <c r="K118" s="1">
        <f t="shared" si="7"/>
        <v>0</v>
      </c>
      <c r="L118">
        <f>IFERROR(VLOOKUP(J118,'id муниципалитетов'!$A$2:$B$100,2,FALSE),0)</f>
        <v>0</v>
      </c>
      <c r="M118">
        <f t="shared" si="8"/>
        <v>1</v>
      </c>
      <c r="N118">
        <f>IFERROR(IF(OR(AND(G118="свидетельство о рождении РФ",COUNT(SEARCH({"а";"б";"в";"г";"д";"е";"ё";"ж";"з";"и";"й";"к";"л";"м";"н";"о";"п";"р";"с";"т";"у";"ф";"х";"ц";"ч";"ш";"щ";"ъ";"ы";"ь";"э";"ю";"я"},RIGHT(H118,2)))=2,AND(LEN(H118)&gt;=4,LEN(H118)&lt;=7),LEN(I118)=6,LEFT(RIGHT(H118,3),1)="-",OR(LEFT(H118,LEN(H118)-3)="I",LEFT(H118,LEN(H118)-3)="II",LEFT(H118,LEN(H118)-3)="III",LEFT(H118,LEN(H118)-3)="IV",LEFT(H118,LEN(H118)-3)="V",LEFT(H118,LEN(H118)-3)="VI",LEFT(H118,LEN(H118)-3)="VII",LEFT(H118,LEN(H118)-3)="VIII",LEFT(H118,LEN(H118)-3)="IX",LEFT(H118,LEN(H118)-3)="X",LEFT(H118,LEN(H118)-3)="XI",LEFT(H118,LEN(H118)-3)="XII",LEFT(H118,LEN(H118)-3)="XIII"),ISTEXT(RIGHT(H118,2)),LEN(I118="6"),ISNUMBER(I118)),AND(G118="паспорт РФ",LEN(H118)=4,LEN(I118)=6,ISNUMBER(I118))),1,0),0)</f>
        <v>0</v>
      </c>
      <c r="O118">
        <f t="shared" si="5"/>
        <v>0</v>
      </c>
      <c r="P118">
        <f>IFERROR(IF(COUNT(SEARCH({"a";"b";"c";"d";"e";"f";"g";"h";"i";"j";"k";"l";"m";"n";"o";"p";"q";"r";"s";"t";"u";"v";"w";"x";"y";"z"},CONCATENATE(C118,D118,E118)))&gt;0,0,1),1)</f>
        <v>1</v>
      </c>
      <c r="Q118">
        <f t="shared" si="6"/>
        <v>1000</v>
      </c>
    </row>
    <row r="119" spans="1:17" x14ac:dyDescent="0.3">
      <c r="A119" s="3" t="str">
        <f t="shared" si="9"/>
        <v>-</v>
      </c>
      <c r="B119" s="14"/>
      <c r="C119" s="12"/>
      <c r="D119" s="12"/>
      <c r="E119" s="12"/>
      <c r="F119" s="13"/>
      <c r="G119" s="12"/>
      <c r="H119" s="14"/>
      <c r="I119" s="15"/>
      <c r="J119" s="12"/>
      <c r="K119" s="1">
        <f t="shared" si="7"/>
        <v>0</v>
      </c>
      <c r="L119">
        <f>IFERROR(VLOOKUP(J119,'id муниципалитетов'!$A$2:$B$100,2,FALSE),0)</f>
        <v>0</v>
      </c>
      <c r="M119">
        <f t="shared" si="8"/>
        <v>1</v>
      </c>
      <c r="N119">
        <f>IFERROR(IF(OR(AND(G119="свидетельство о рождении РФ",COUNT(SEARCH({"а";"б";"в";"г";"д";"е";"ё";"ж";"з";"и";"й";"к";"л";"м";"н";"о";"п";"р";"с";"т";"у";"ф";"х";"ц";"ч";"ш";"щ";"ъ";"ы";"ь";"э";"ю";"я"},RIGHT(H119,2)))=2,AND(LEN(H119)&gt;=4,LEN(H119)&lt;=7),LEN(I119)=6,LEFT(RIGHT(H119,3),1)="-",OR(LEFT(H119,LEN(H119)-3)="I",LEFT(H119,LEN(H119)-3)="II",LEFT(H119,LEN(H119)-3)="III",LEFT(H119,LEN(H119)-3)="IV",LEFT(H119,LEN(H119)-3)="V",LEFT(H119,LEN(H119)-3)="VI",LEFT(H119,LEN(H119)-3)="VII",LEFT(H119,LEN(H119)-3)="VIII",LEFT(H119,LEN(H119)-3)="IX",LEFT(H119,LEN(H119)-3)="X",LEFT(H119,LEN(H119)-3)="XI",LEFT(H119,LEN(H119)-3)="XII",LEFT(H119,LEN(H119)-3)="XIII"),ISTEXT(RIGHT(H119,2)),LEN(I119="6"),ISNUMBER(I119)),AND(G119="паспорт РФ",LEN(H119)=4,LEN(I119)=6,ISNUMBER(I119))),1,0),0)</f>
        <v>0</v>
      </c>
      <c r="O119">
        <f t="shared" si="5"/>
        <v>0</v>
      </c>
      <c r="P119">
        <f>IFERROR(IF(COUNT(SEARCH({"a";"b";"c";"d";"e";"f";"g";"h";"i";"j";"k";"l";"m";"n";"o";"p";"q";"r";"s";"t";"u";"v";"w";"x";"y";"z"},CONCATENATE(C119,D119,E119)))&gt;0,0,1),1)</f>
        <v>1</v>
      </c>
      <c r="Q119">
        <f t="shared" si="6"/>
        <v>1000</v>
      </c>
    </row>
    <row r="120" spans="1:17" x14ac:dyDescent="0.3">
      <c r="A120" s="3" t="str">
        <f t="shared" si="9"/>
        <v>-</v>
      </c>
      <c r="B120" s="14"/>
      <c r="C120" s="12"/>
      <c r="D120" s="12"/>
      <c r="E120" s="12"/>
      <c r="F120" s="13"/>
      <c r="G120" s="12"/>
      <c r="H120" s="14"/>
      <c r="I120" s="15"/>
      <c r="J120" s="12"/>
      <c r="K120" s="1">
        <f t="shared" si="7"/>
        <v>0</v>
      </c>
      <c r="L120">
        <f>IFERROR(VLOOKUP(J120,'id муниципалитетов'!$A$2:$B$100,2,FALSE),0)</f>
        <v>0</v>
      </c>
      <c r="M120">
        <f t="shared" si="8"/>
        <v>1</v>
      </c>
      <c r="N120">
        <f>IFERROR(IF(OR(AND(G120="свидетельство о рождении РФ",COUNT(SEARCH({"а";"б";"в";"г";"д";"е";"ё";"ж";"з";"и";"й";"к";"л";"м";"н";"о";"п";"р";"с";"т";"у";"ф";"х";"ц";"ч";"ш";"щ";"ъ";"ы";"ь";"э";"ю";"я"},RIGHT(H120,2)))=2,AND(LEN(H120)&gt;=4,LEN(H120)&lt;=7),LEN(I120)=6,LEFT(RIGHT(H120,3),1)="-",OR(LEFT(H120,LEN(H120)-3)="I",LEFT(H120,LEN(H120)-3)="II",LEFT(H120,LEN(H120)-3)="III",LEFT(H120,LEN(H120)-3)="IV",LEFT(H120,LEN(H120)-3)="V",LEFT(H120,LEN(H120)-3)="VI",LEFT(H120,LEN(H120)-3)="VII",LEFT(H120,LEN(H120)-3)="VIII",LEFT(H120,LEN(H120)-3)="IX",LEFT(H120,LEN(H120)-3)="X",LEFT(H120,LEN(H120)-3)="XI",LEFT(H120,LEN(H120)-3)="XII",LEFT(H120,LEN(H120)-3)="XIII"),ISTEXT(RIGHT(H120,2)),LEN(I120="6"),ISNUMBER(I120)),AND(G120="паспорт РФ",LEN(H120)=4,LEN(I120)=6,ISNUMBER(I120))),1,0),0)</f>
        <v>0</v>
      </c>
      <c r="O120">
        <f t="shared" si="5"/>
        <v>0</v>
      </c>
      <c r="P120">
        <f>IFERROR(IF(COUNT(SEARCH({"a";"b";"c";"d";"e";"f";"g";"h";"i";"j";"k";"l";"m";"n";"o";"p";"q";"r";"s";"t";"u";"v";"w";"x";"y";"z"},CONCATENATE(C120,D120,E120)))&gt;0,0,1),1)</f>
        <v>1</v>
      </c>
      <c r="Q120">
        <f t="shared" si="6"/>
        <v>1000</v>
      </c>
    </row>
    <row r="121" spans="1:17" x14ac:dyDescent="0.3">
      <c r="A121" s="3" t="str">
        <f t="shared" si="9"/>
        <v>-</v>
      </c>
      <c r="B121" s="14"/>
      <c r="C121" s="12"/>
      <c r="D121" s="12"/>
      <c r="E121" s="12"/>
      <c r="F121" s="13"/>
      <c r="G121" s="12"/>
      <c r="H121" s="14"/>
      <c r="I121" s="15"/>
      <c r="J121" s="12"/>
      <c r="K121" s="1">
        <f t="shared" si="7"/>
        <v>0</v>
      </c>
      <c r="L121">
        <f>IFERROR(VLOOKUP(J121,'id муниципалитетов'!$A$2:$B$100,2,FALSE),0)</f>
        <v>0</v>
      </c>
      <c r="M121">
        <f t="shared" si="8"/>
        <v>1</v>
      </c>
      <c r="N121">
        <f>IFERROR(IF(OR(AND(G121="свидетельство о рождении РФ",COUNT(SEARCH({"а";"б";"в";"г";"д";"е";"ё";"ж";"з";"и";"й";"к";"л";"м";"н";"о";"п";"р";"с";"т";"у";"ф";"х";"ц";"ч";"ш";"щ";"ъ";"ы";"ь";"э";"ю";"я"},RIGHT(H121,2)))=2,AND(LEN(H121)&gt;=4,LEN(H121)&lt;=7),LEN(I121)=6,LEFT(RIGHT(H121,3),1)="-",OR(LEFT(H121,LEN(H121)-3)="I",LEFT(H121,LEN(H121)-3)="II",LEFT(H121,LEN(H121)-3)="III",LEFT(H121,LEN(H121)-3)="IV",LEFT(H121,LEN(H121)-3)="V",LEFT(H121,LEN(H121)-3)="VI",LEFT(H121,LEN(H121)-3)="VII",LEFT(H121,LEN(H121)-3)="VIII",LEFT(H121,LEN(H121)-3)="IX",LEFT(H121,LEN(H121)-3)="X",LEFT(H121,LEN(H121)-3)="XI",LEFT(H121,LEN(H121)-3)="XII",LEFT(H121,LEN(H121)-3)="XIII"),ISTEXT(RIGHT(H121,2)),LEN(I121="6"),ISNUMBER(I121)),AND(G121="паспорт РФ",LEN(H121)=4,LEN(I121)=6,ISNUMBER(I121))),1,0),0)</f>
        <v>0</v>
      </c>
      <c r="O121">
        <f t="shared" si="5"/>
        <v>0</v>
      </c>
      <c r="P121">
        <f>IFERROR(IF(COUNT(SEARCH({"a";"b";"c";"d";"e";"f";"g";"h";"i";"j";"k";"l";"m";"n";"o";"p";"q";"r";"s";"t";"u";"v";"w";"x";"y";"z"},CONCATENATE(C121,D121,E121)))&gt;0,0,1),1)</f>
        <v>1</v>
      </c>
      <c r="Q121">
        <f t="shared" si="6"/>
        <v>1000</v>
      </c>
    </row>
    <row r="122" spans="1:17" x14ac:dyDescent="0.3">
      <c r="A122" s="3" t="str">
        <f t="shared" si="9"/>
        <v>-</v>
      </c>
      <c r="B122" s="14"/>
      <c r="C122" s="12"/>
      <c r="D122" s="12"/>
      <c r="E122" s="12"/>
      <c r="F122" s="13"/>
      <c r="G122" s="12"/>
      <c r="H122" s="14"/>
      <c r="I122" s="15"/>
      <c r="J122" s="12"/>
      <c r="K122" s="1">
        <f t="shared" si="7"/>
        <v>0</v>
      </c>
      <c r="L122">
        <f>IFERROR(VLOOKUP(J122,'id муниципалитетов'!$A$2:$B$100,2,FALSE),0)</f>
        <v>0</v>
      </c>
      <c r="M122">
        <f t="shared" si="8"/>
        <v>1</v>
      </c>
      <c r="N122">
        <f>IFERROR(IF(OR(AND(G122="свидетельство о рождении РФ",COUNT(SEARCH({"а";"б";"в";"г";"д";"е";"ё";"ж";"з";"и";"й";"к";"л";"м";"н";"о";"п";"р";"с";"т";"у";"ф";"х";"ц";"ч";"ш";"щ";"ъ";"ы";"ь";"э";"ю";"я"},RIGHT(H122,2)))=2,AND(LEN(H122)&gt;=4,LEN(H122)&lt;=7),LEN(I122)=6,LEFT(RIGHT(H122,3),1)="-",OR(LEFT(H122,LEN(H122)-3)="I",LEFT(H122,LEN(H122)-3)="II",LEFT(H122,LEN(H122)-3)="III",LEFT(H122,LEN(H122)-3)="IV",LEFT(H122,LEN(H122)-3)="V",LEFT(H122,LEN(H122)-3)="VI",LEFT(H122,LEN(H122)-3)="VII",LEFT(H122,LEN(H122)-3)="VIII",LEFT(H122,LEN(H122)-3)="IX",LEFT(H122,LEN(H122)-3)="X",LEFT(H122,LEN(H122)-3)="XI",LEFT(H122,LEN(H122)-3)="XII",LEFT(H122,LEN(H122)-3)="XIII"),ISTEXT(RIGHT(H122,2)),LEN(I122="6"),ISNUMBER(I122)),AND(G122="паспорт РФ",LEN(H122)=4,LEN(I122)=6,ISNUMBER(I122))),1,0),0)</f>
        <v>0</v>
      </c>
      <c r="O122">
        <f t="shared" si="5"/>
        <v>0</v>
      </c>
      <c r="P122">
        <f>IFERROR(IF(COUNT(SEARCH({"a";"b";"c";"d";"e";"f";"g";"h";"i";"j";"k";"l";"m";"n";"o";"p";"q";"r";"s";"t";"u";"v";"w";"x";"y";"z"},CONCATENATE(C122,D122,E122)))&gt;0,0,1),1)</f>
        <v>1</v>
      </c>
      <c r="Q122">
        <f t="shared" si="6"/>
        <v>1000</v>
      </c>
    </row>
    <row r="123" spans="1:17" x14ac:dyDescent="0.3">
      <c r="A123" s="3" t="str">
        <f t="shared" si="9"/>
        <v>-</v>
      </c>
      <c r="B123" s="14"/>
      <c r="C123" s="12"/>
      <c r="D123" s="12"/>
      <c r="E123" s="12"/>
      <c r="F123" s="13"/>
      <c r="G123" s="12"/>
      <c r="H123" s="14"/>
      <c r="I123" s="15"/>
      <c r="J123" s="12"/>
      <c r="K123" s="1">
        <f t="shared" si="7"/>
        <v>0</v>
      </c>
      <c r="L123">
        <f>IFERROR(VLOOKUP(J123,'id муниципалитетов'!$A$2:$B$100,2,FALSE),0)</f>
        <v>0</v>
      </c>
      <c r="M123">
        <f t="shared" si="8"/>
        <v>1</v>
      </c>
      <c r="N123">
        <f>IFERROR(IF(OR(AND(G123="свидетельство о рождении РФ",COUNT(SEARCH({"а";"б";"в";"г";"д";"е";"ё";"ж";"з";"и";"й";"к";"л";"м";"н";"о";"п";"р";"с";"т";"у";"ф";"х";"ц";"ч";"ш";"щ";"ъ";"ы";"ь";"э";"ю";"я"},RIGHT(H123,2)))=2,AND(LEN(H123)&gt;=4,LEN(H123)&lt;=7),LEN(I123)=6,LEFT(RIGHT(H123,3),1)="-",OR(LEFT(H123,LEN(H123)-3)="I",LEFT(H123,LEN(H123)-3)="II",LEFT(H123,LEN(H123)-3)="III",LEFT(H123,LEN(H123)-3)="IV",LEFT(H123,LEN(H123)-3)="V",LEFT(H123,LEN(H123)-3)="VI",LEFT(H123,LEN(H123)-3)="VII",LEFT(H123,LEN(H123)-3)="VIII",LEFT(H123,LEN(H123)-3)="IX",LEFT(H123,LEN(H123)-3)="X",LEFT(H123,LEN(H123)-3)="XI",LEFT(H123,LEN(H123)-3)="XII",LEFT(H123,LEN(H123)-3)="XIII"),ISTEXT(RIGHT(H123,2)),LEN(I123="6"),ISNUMBER(I123)),AND(G123="паспорт РФ",LEN(H123)=4,LEN(I123)=6,ISNUMBER(I123))),1,0),0)</f>
        <v>0</v>
      </c>
      <c r="O123">
        <f t="shared" si="5"/>
        <v>0</v>
      </c>
      <c r="P123">
        <f>IFERROR(IF(COUNT(SEARCH({"a";"b";"c";"d";"e";"f";"g";"h";"i";"j";"k";"l";"m";"n";"o";"p";"q";"r";"s";"t";"u";"v";"w";"x";"y";"z"},CONCATENATE(C123,D123,E123)))&gt;0,0,1),1)</f>
        <v>1</v>
      </c>
      <c r="Q123">
        <f t="shared" si="6"/>
        <v>1000</v>
      </c>
    </row>
    <row r="124" spans="1:17" x14ac:dyDescent="0.3">
      <c r="A124" s="3" t="str">
        <f t="shared" si="9"/>
        <v>-</v>
      </c>
      <c r="B124" s="14"/>
      <c r="C124" s="12"/>
      <c r="D124" s="12"/>
      <c r="E124" s="12"/>
      <c r="F124" s="13"/>
      <c r="G124" s="12"/>
      <c r="H124" s="14"/>
      <c r="I124" s="15"/>
      <c r="J124" s="12"/>
      <c r="K124" s="1">
        <f t="shared" si="7"/>
        <v>0</v>
      </c>
      <c r="L124">
        <f>IFERROR(VLOOKUP(J124,'id муниципалитетов'!$A$2:$B$100,2,FALSE),0)</f>
        <v>0</v>
      </c>
      <c r="M124">
        <f t="shared" si="8"/>
        <v>1</v>
      </c>
      <c r="N124">
        <f>IFERROR(IF(OR(AND(G124="свидетельство о рождении РФ",COUNT(SEARCH({"а";"б";"в";"г";"д";"е";"ё";"ж";"з";"и";"й";"к";"л";"м";"н";"о";"п";"р";"с";"т";"у";"ф";"х";"ц";"ч";"ш";"щ";"ъ";"ы";"ь";"э";"ю";"я"},RIGHT(H124,2)))=2,AND(LEN(H124)&gt;=4,LEN(H124)&lt;=7),LEN(I124)=6,LEFT(RIGHT(H124,3),1)="-",OR(LEFT(H124,LEN(H124)-3)="I",LEFT(H124,LEN(H124)-3)="II",LEFT(H124,LEN(H124)-3)="III",LEFT(H124,LEN(H124)-3)="IV",LEFT(H124,LEN(H124)-3)="V",LEFT(H124,LEN(H124)-3)="VI",LEFT(H124,LEN(H124)-3)="VII",LEFT(H124,LEN(H124)-3)="VIII",LEFT(H124,LEN(H124)-3)="IX",LEFT(H124,LEN(H124)-3)="X",LEFT(H124,LEN(H124)-3)="XI",LEFT(H124,LEN(H124)-3)="XII",LEFT(H124,LEN(H124)-3)="XIII"),ISTEXT(RIGHT(H124,2)),LEN(I124="6"),ISNUMBER(I124)),AND(G124="паспорт РФ",LEN(H124)=4,LEN(I124)=6,ISNUMBER(I124))),1,0),0)</f>
        <v>0</v>
      </c>
      <c r="O124">
        <f t="shared" si="5"/>
        <v>0</v>
      </c>
      <c r="P124">
        <f>IFERROR(IF(COUNT(SEARCH({"a";"b";"c";"d";"e";"f";"g";"h";"i";"j";"k";"l";"m";"n";"o";"p";"q";"r";"s";"t";"u";"v";"w";"x";"y";"z"},CONCATENATE(C124,D124,E124)))&gt;0,0,1),1)</f>
        <v>1</v>
      </c>
      <c r="Q124">
        <f t="shared" si="6"/>
        <v>1000</v>
      </c>
    </row>
    <row r="125" spans="1:17" x14ac:dyDescent="0.3">
      <c r="A125" s="3" t="str">
        <f t="shared" si="9"/>
        <v>-</v>
      </c>
      <c r="B125" s="14"/>
      <c r="C125" s="12"/>
      <c r="D125" s="12"/>
      <c r="E125" s="12"/>
      <c r="F125" s="13"/>
      <c r="G125" s="12"/>
      <c r="H125" s="14"/>
      <c r="I125" s="15"/>
      <c r="J125" s="12"/>
      <c r="K125" s="1">
        <f t="shared" si="7"/>
        <v>0</v>
      </c>
      <c r="L125">
        <f>IFERROR(VLOOKUP(J125,'id муниципалитетов'!$A$2:$B$100,2,FALSE),0)</f>
        <v>0</v>
      </c>
      <c r="M125">
        <f t="shared" si="8"/>
        <v>1</v>
      </c>
      <c r="N125">
        <f>IFERROR(IF(OR(AND(G125="свидетельство о рождении РФ",COUNT(SEARCH({"а";"б";"в";"г";"д";"е";"ё";"ж";"з";"и";"й";"к";"л";"м";"н";"о";"п";"р";"с";"т";"у";"ф";"х";"ц";"ч";"ш";"щ";"ъ";"ы";"ь";"э";"ю";"я"},RIGHT(H125,2)))=2,AND(LEN(H125)&gt;=4,LEN(H125)&lt;=7),LEN(I125)=6,LEFT(RIGHT(H125,3),1)="-",OR(LEFT(H125,LEN(H125)-3)="I",LEFT(H125,LEN(H125)-3)="II",LEFT(H125,LEN(H125)-3)="III",LEFT(H125,LEN(H125)-3)="IV",LEFT(H125,LEN(H125)-3)="V",LEFT(H125,LEN(H125)-3)="VI",LEFT(H125,LEN(H125)-3)="VII",LEFT(H125,LEN(H125)-3)="VIII",LEFT(H125,LEN(H125)-3)="IX",LEFT(H125,LEN(H125)-3)="X",LEFT(H125,LEN(H125)-3)="XI",LEFT(H125,LEN(H125)-3)="XII",LEFT(H125,LEN(H125)-3)="XIII"),ISTEXT(RIGHT(H125,2)),LEN(I125="6"),ISNUMBER(I125)),AND(G125="паспорт РФ",LEN(H125)=4,LEN(I125)=6,ISNUMBER(I125))),1,0),0)</f>
        <v>0</v>
      </c>
      <c r="O125">
        <f t="shared" si="5"/>
        <v>0</v>
      </c>
      <c r="P125">
        <f>IFERROR(IF(COUNT(SEARCH({"a";"b";"c";"d";"e";"f";"g";"h";"i";"j";"k";"l";"m";"n";"o";"p";"q";"r";"s";"t";"u";"v";"w";"x";"y";"z"},CONCATENATE(C125,D125,E125)))&gt;0,0,1),1)</f>
        <v>1</v>
      </c>
      <c r="Q125">
        <f t="shared" si="6"/>
        <v>1000</v>
      </c>
    </row>
    <row r="126" spans="1:17" x14ac:dyDescent="0.3">
      <c r="A126" s="3" t="str">
        <f t="shared" si="9"/>
        <v>-</v>
      </c>
      <c r="B126" s="14"/>
      <c r="C126" s="12"/>
      <c r="D126" s="12"/>
      <c r="E126" s="12"/>
      <c r="F126" s="13"/>
      <c r="G126" s="12"/>
      <c r="H126" s="14"/>
      <c r="I126" s="15"/>
      <c r="J126" s="12"/>
      <c r="K126" s="1">
        <f t="shared" si="7"/>
        <v>0</v>
      </c>
      <c r="L126">
        <f>IFERROR(VLOOKUP(J126,'id муниципалитетов'!$A$2:$B$100,2,FALSE),0)</f>
        <v>0</v>
      </c>
      <c r="M126">
        <f t="shared" si="8"/>
        <v>1</v>
      </c>
      <c r="N126">
        <f>IFERROR(IF(OR(AND(G126="свидетельство о рождении РФ",COUNT(SEARCH({"а";"б";"в";"г";"д";"е";"ё";"ж";"з";"и";"й";"к";"л";"м";"н";"о";"п";"р";"с";"т";"у";"ф";"х";"ц";"ч";"ш";"щ";"ъ";"ы";"ь";"э";"ю";"я"},RIGHT(H126,2)))=2,AND(LEN(H126)&gt;=4,LEN(H126)&lt;=7),LEN(I126)=6,LEFT(RIGHT(H126,3),1)="-",OR(LEFT(H126,LEN(H126)-3)="I",LEFT(H126,LEN(H126)-3)="II",LEFT(H126,LEN(H126)-3)="III",LEFT(H126,LEN(H126)-3)="IV",LEFT(H126,LEN(H126)-3)="V",LEFT(H126,LEN(H126)-3)="VI",LEFT(H126,LEN(H126)-3)="VII",LEFT(H126,LEN(H126)-3)="VIII",LEFT(H126,LEN(H126)-3)="IX",LEFT(H126,LEN(H126)-3)="X",LEFT(H126,LEN(H126)-3)="XI",LEFT(H126,LEN(H126)-3)="XII",LEFT(H126,LEN(H126)-3)="XIII"),ISTEXT(RIGHT(H126,2)),LEN(I126="6"),ISNUMBER(I126)),AND(G126="паспорт РФ",LEN(H126)=4,LEN(I126)=6,ISNUMBER(I126))),1,0),0)</f>
        <v>0</v>
      </c>
      <c r="O126">
        <f t="shared" si="5"/>
        <v>0</v>
      </c>
      <c r="P126">
        <f>IFERROR(IF(COUNT(SEARCH({"a";"b";"c";"d";"e";"f";"g";"h";"i";"j";"k";"l";"m";"n";"o";"p";"q";"r";"s";"t";"u";"v";"w";"x";"y";"z"},CONCATENATE(C126,D126,E126)))&gt;0,0,1),1)</f>
        <v>1</v>
      </c>
      <c r="Q126">
        <f t="shared" si="6"/>
        <v>1000</v>
      </c>
    </row>
    <row r="127" spans="1:17" x14ac:dyDescent="0.3">
      <c r="A127" s="3" t="str">
        <f t="shared" si="9"/>
        <v>-</v>
      </c>
      <c r="B127" s="14"/>
      <c r="C127" s="12"/>
      <c r="D127" s="12"/>
      <c r="E127" s="12"/>
      <c r="F127" s="13"/>
      <c r="G127" s="12"/>
      <c r="H127" s="14"/>
      <c r="I127" s="15"/>
      <c r="J127" s="12"/>
      <c r="K127" s="1">
        <f t="shared" si="7"/>
        <v>0</v>
      </c>
      <c r="L127">
        <f>IFERROR(VLOOKUP(J127,'id муниципалитетов'!$A$2:$B$100,2,FALSE),0)</f>
        <v>0</v>
      </c>
      <c r="M127">
        <f t="shared" si="8"/>
        <v>1</v>
      </c>
      <c r="N127">
        <f>IFERROR(IF(OR(AND(G127="свидетельство о рождении РФ",COUNT(SEARCH({"а";"б";"в";"г";"д";"е";"ё";"ж";"з";"и";"й";"к";"л";"м";"н";"о";"п";"р";"с";"т";"у";"ф";"х";"ц";"ч";"ш";"щ";"ъ";"ы";"ь";"э";"ю";"я"},RIGHT(H127,2)))=2,AND(LEN(H127)&gt;=4,LEN(H127)&lt;=7),LEN(I127)=6,LEFT(RIGHT(H127,3),1)="-",OR(LEFT(H127,LEN(H127)-3)="I",LEFT(H127,LEN(H127)-3)="II",LEFT(H127,LEN(H127)-3)="III",LEFT(H127,LEN(H127)-3)="IV",LEFT(H127,LEN(H127)-3)="V",LEFT(H127,LEN(H127)-3)="VI",LEFT(H127,LEN(H127)-3)="VII",LEFT(H127,LEN(H127)-3)="VIII",LEFT(H127,LEN(H127)-3)="IX",LEFT(H127,LEN(H127)-3)="X",LEFT(H127,LEN(H127)-3)="XI",LEFT(H127,LEN(H127)-3)="XII",LEFT(H127,LEN(H127)-3)="XIII"),ISTEXT(RIGHT(H127,2)),LEN(I127="6"),ISNUMBER(I127)),AND(G127="паспорт РФ",LEN(H127)=4,LEN(I127)=6,ISNUMBER(I127))),1,0),0)</f>
        <v>0</v>
      </c>
      <c r="O127">
        <f t="shared" si="5"/>
        <v>0</v>
      </c>
      <c r="P127">
        <f>IFERROR(IF(COUNT(SEARCH({"a";"b";"c";"d";"e";"f";"g";"h";"i";"j";"k";"l";"m";"n";"o";"p";"q";"r";"s";"t";"u";"v";"w";"x";"y";"z"},CONCATENATE(C127,D127,E127)))&gt;0,0,1),1)</f>
        <v>1</v>
      </c>
      <c r="Q127">
        <f t="shared" si="6"/>
        <v>1000</v>
      </c>
    </row>
    <row r="128" spans="1:17" x14ac:dyDescent="0.3">
      <c r="A128" s="3" t="str">
        <f t="shared" si="9"/>
        <v>-</v>
      </c>
      <c r="B128" s="14"/>
      <c r="C128" s="12"/>
      <c r="D128" s="12"/>
      <c r="E128" s="12"/>
      <c r="F128" s="13"/>
      <c r="G128" s="12"/>
      <c r="H128" s="14"/>
      <c r="I128" s="15"/>
      <c r="J128" s="12"/>
      <c r="K128" s="1">
        <f t="shared" si="7"/>
        <v>0</v>
      </c>
      <c r="L128">
        <f>IFERROR(VLOOKUP(J128,'id муниципалитетов'!$A$2:$B$100,2,FALSE),0)</f>
        <v>0</v>
      </c>
      <c r="M128">
        <f t="shared" si="8"/>
        <v>1</v>
      </c>
      <c r="N128">
        <f>IFERROR(IF(OR(AND(G128="свидетельство о рождении РФ",COUNT(SEARCH({"а";"б";"в";"г";"д";"е";"ё";"ж";"з";"и";"й";"к";"л";"м";"н";"о";"п";"р";"с";"т";"у";"ф";"х";"ц";"ч";"ш";"щ";"ъ";"ы";"ь";"э";"ю";"я"},RIGHT(H128,2)))=2,AND(LEN(H128)&gt;=4,LEN(H128)&lt;=7),LEN(I128)=6,LEFT(RIGHT(H128,3),1)="-",OR(LEFT(H128,LEN(H128)-3)="I",LEFT(H128,LEN(H128)-3)="II",LEFT(H128,LEN(H128)-3)="III",LEFT(H128,LEN(H128)-3)="IV",LEFT(H128,LEN(H128)-3)="V",LEFT(H128,LEN(H128)-3)="VI",LEFT(H128,LEN(H128)-3)="VII",LEFT(H128,LEN(H128)-3)="VIII",LEFT(H128,LEN(H128)-3)="IX",LEFT(H128,LEN(H128)-3)="X",LEFT(H128,LEN(H128)-3)="XI",LEFT(H128,LEN(H128)-3)="XII",LEFT(H128,LEN(H128)-3)="XIII"),ISTEXT(RIGHT(H128,2)),LEN(I128="6"),ISNUMBER(I128)),AND(G128="паспорт РФ",LEN(H128)=4,LEN(I128)=6,ISNUMBER(I128))),1,0),0)</f>
        <v>0</v>
      </c>
      <c r="O128">
        <f t="shared" si="5"/>
        <v>0</v>
      </c>
      <c r="P128">
        <f>IFERROR(IF(COUNT(SEARCH({"a";"b";"c";"d";"e";"f";"g";"h";"i";"j";"k";"l";"m";"n";"o";"p";"q";"r";"s";"t";"u";"v";"w";"x";"y";"z"},CONCATENATE(C128,D128,E128)))&gt;0,0,1),1)</f>
        <v>1</v>
      </c>
      <c r="Q128">
        <f t="shared" si="6"/>
        <v>1000</v>
      </c>
    </row>
    <row r="129" spans="1:17" x14ac:dyDescent="0.3">
      <c r="A129" s="3" t="str">
        <f t="shared" si="9"/>
        <v>-</v>
      </c>
      <c r="B129" s="14"/>
      <c r="C129" s="12"/>
      <c r="D129" s="12"/>
      <c r="E129" s="12"/>
      <c r="F129" s="13"/>
      <c r="G129" s="12"/>
      <c r="H129" s="14"/>
      <c r="I129" s="15"/>
      <c r="J129" s="12"/>
      <c r="K129" s="1">
        <f t="shared" si="7"/>
        <v>0</v>
      </c>
      <c r="L129">
        <f>IFERROR(VLOOKUP(J129,'id муниципалитетов'!$A$2:$B$100,2,FALSE),0)</f>
        <v>0</v>
      </c>
      <c r="M129">
        <f t="shared" si="8"/>
        <v>1</v>
      </c>
      <c r="N129">
        <f>IFERROR(IF(OR(AND(G129="свидетельство о рождении РФ",COUNT(SEARCH({"а";"б";"в";"г";"д";"е";"ё";"ж";"з";"и";"й";"к";"л";"м";"н";"о";"п";"р";"с";"т";"у";"ф";"х";"ц";"ч";"ш";"щ";"ъ";"ы";"ь";"э";"ю";"я"},RIGHT(H129,2)))=2,AND(LEN(H129)&gt;=4,LEN(H129)&lt;=7),LEN(I129)=6,LEFT(RIGHT(H129,3),1)="-",OR(LEFT(H129,LEN(H129)-3)="I",LEFT(H129,LEN(H129)-3)="II",LEFT(H129,LEN(H129)-3)="III",LEFT(H129,LEN(H129)-3)="IV",LEFT(H129,LEN(H129)-3)="V",LEFT(H129,LEN(H129)-3)="VI",LEFT(H129,LEN(H129)-3)="VII",LEFT(H129,LEN(H129)-3)="VIII",LEFT(H129,LEN(H129)-3)="IX",LEFT(H129,LEN(H129)-3)="X",LEFT(H129,LEN(H129)-3)="XI",LEFT(H129,LEN(H129)-3)="XII",LEFT(H129,LEN(H129)-3)="XIII"),ISTEXT(RIGHT(H129,2)),LEN(I129="6"),ISNUMBER(I129)),AND(G129="паспорт РФ",LEN(H129)=4,LEN(I129)=6,ISNUMBER(I129))),1,0),0)</f>
        <v>0</v>
      </c>
      <c r="O129">
        <f t="shared" si="5"/>
        <v>0</v>
      </c>
      <c r="P129">
        <f>IFERROR(IF(COUNT(SEARCH({"a";"b";"c";"d";"e";"f";"g";"h";"i";"j";"k";"l";"m";"n";"o";"p";"q";"r";"s";"t";"u";"v";"w";"x";"y";"z"},CONCATENATE(C129,D129,E129)))&gt;0,0,1),1)</f>
        <v>1</v>
      </c>
      <c r="Q129">
        <f t="shared" si="6"/>
        <v>1000</v>
      </c>
    </row>
    <row r="130" spans="1:17" x14ac:dyDescent="0.3">
      <c r="A130" s="3" t="str">
        <f t="shared" si="9"/>
        <v>-</v>
      </c>
      <c r="B130" s="14"/>
      <c r="C130" s="12"/>
      <c r="D130" s="12"/>
      <c r="E130" s="12"/>
      <c r="F130" s="13"/>
      <c r="G130" s="12"/>
      <c r="H130" s="14"/>
      <c r="I130" s="15"/>
      <c r="J130" s="12"/>
      <c r="K130" s="1">
        <f t="shared" si="7"/>
        <v>0</v>
      </c>
      <c r="L130">
        <f>IFERROR(VLOOKUP(J130,'id муниципалитетов'!$A$2:$B$100,2,FALSE),0)</f>
        <v>0</v>
      </c>
      <c r="M130">
        <f t="shared" si="8"/>
        <v>1</v>
      </c>
      <c r="N130">
        <f>IFERROR(IF(OR(AND(G130="свидетельство о рождении РФ",COUNT(SEARCH({"а";"б";"в";"г";"д";"е";"ё";"ж";"з";"и";"й";"к";"л";"м";"н";"о";"п";"р";"с";"т";"у";"ф";"х";"ц";"ч";"ш";"щ";"ъ";"ы";"ь";"э";"ю";"я"},RIGHT(H130,2)))=2,AND(LEN(H130)&gt;=4,LEN(H130)&lt;=7),LEN(I130)=6,LEFT(RIGHT(H130,3),1)="-",OR(LEFT(H130,LEN(H130)-3)="I",LEFT(H130,LEN(H130)-3)="II",LEFT(H130,LEN(H130)-3)="III",LEFT(H130,LEN(H130)-3)="IV",LEFT(H130,LEN(H130)-3)="V",LEFT(H130,LEN(H130)-3)="VI",LEFT(H130,LEN(H130)-3)="VII",LEFT(H130,LEN(H130)-3)="VIII",LEFT(H130,LEN(H130)-3)="IX",LEFT(H130,LEN(H130)-3)="X",LEFT(H130,LEN(H130)-3)="XI",LEFT(H130,LEN(H130)-3)="XII",LEFT(H130,LEN(H130)-3)="XIII"),ISTEXT(RIGHT(H130,2)),LEN(I130="6"),ISNUMBER(I130)),AND(G130="паспорт РФ",LEN(H130)=4,LEN(I130)=6,ISNUMBER(I130))),1,0),0)</f>
        <v>0</v>
      </c>
      <c r="O130">
        <f t="shared" si="5"/>
        <v>0</v>
      </c>
      <c r="P130">
        <f>IFERROR(IF(COUNT(SEARCH({"a";"b";"c";"d";"e";"f";"g";"h";"i";"j";"k";"l";"m";"n";"o";"p";"q";"r";"s";"t";"u";"v";"w";"x";"y";"z"},CONCATENATE(C130,D130,E130)))&gt;0,0,1),1)</f>
        <v>1</v>
      </c>
      <c r="Q130">
        <f t="shared" si="6"/>
        <v>1000</v>
      </c>
    </row>
    <row r="131" spans="1:17" x14ac:dyDescent="0.3">
      <c r="A131" s="3" t="str">
        <f t="shared" si="9"/>
        <v>-</v>
      </c>
      <c r="B131" s="14"/>
      <c r="C131" s="12"/>
      <c r="D131" s="12"/>
      <c r="E131" s="12"/>
      <c r="F131" s="13"/>
      <c r="G131" s="12"/>
      <c r="H131" s="14"/>
      <c r="I131" s="15"/>
      <c r="J131" s="12"/>
      <c r="K131" s="1">
        <f t="shared" si="7"/>
        <v>0</v>
      </c>
      <c r="L131">
        <f>IFERROR(VLOOKUP(J131,'id муниципалитетов'!$A$2:$B$100,2,FALSE),0)</f>
        <v>0</v>
      </c>
      <c r="M131">
        <f t="shared" si="8"/>
        <v>1</v>
      </c>
      <c r="N131">
        <f>IFERROR(IF(OR(AND(G131="свидетельство о рождении РФ",COUNT(SEARCH({"а";"б";"в";"г";"д";"е";"ё";"ж";"з";"и";"й";"к";"л";"м";"н";"о";"п";"р";"с";"т";"у";"ф";"х";"ц";"ч";"ш";"щ";"ъ";"ы";"ь";"э";"ю";"я"},RIGHT(H131,2)))=2,AND(LEN(H131)&gt;=4,LEN(H131)&lt;=7),LEN(I131)=6,LEFT(RIGHT(H131,3),1)="-",OR(LEFT(H131,LEN(H131)-3)="I",LEFT(H131,LEN(H131)-3)="II",LEFT(H131,LEN(H131)-3)="III",LEFT(H131,LEN(H131)-3)="IV",LEFT(H131,LEN(H131)-3)="V",LEFT(H131,LEN(H131)-3)="VI",LEFT(H131,LEN(H131)-3)="VII",LEFT(H131,LEN(H131)-3)="VIII",LEFT(H131,LEN(H131)-3)="IX",LEFT(H131,LEN(H131)-3)="X",LEFT(H131,LEN(H131)-3)="XI",LEFT(H131,LEN(H131)-3)="XII",LEFT(H131,LEN(H131)-3)="XIII"),ISTEXT(RIGHT(H131,2)),LEN(I131="6"),ISNUMBER(I131)),AND(G131="паспорт РФ",LEN(H131)=4,LEN(I131)=6,ISNUMBER(I131))),1,0),0)</f>
        <v>0</v>
      </c>
      <c r="O131">
        <f t="shared" si="5"/>
        <v>0</v>
      </c>
      <c r="P131">
        <f>IFERROR(IF(COUNT(SEARCH({"a";"b";"c";"d";"e";"f";"g";"h";"i";"j";"k";"l";"m";"n";"o";"p";"q";"r";"s";"t";"u";"v";"w";"x";"y";"z"},CONCATENATE(C131,D131,E131)))&gt;0,0,1),1)</f>
        <v>1</v>
      </c>
      <c r="Q131">
        <f t="shared" si="6"/>
        <v>1000</v>
      </c>
    </row>
    <row r="132" spans="1:17" x14ac:dyDescent="0.3">
      <c r="A132" s="3" t="str">
        <f t="shared" si="9"/>
        <v>-</v>
      </c>
      <c r="B132" s="14"/>
      <c r="C132" s="12"/>
      <c r="D132" s="12"/>
      <c r="E132" s="12"/>
      <c r="F132" s="13"/>
      <c r="G132" s="12"/>
      <c r="H132" s="14"/>
      <c r="I132" s="15"/>
      <c r="J132" s="12"/>
      <c r="K132" s="1">
        <f t="shared" si="7"/>
        <v>0</v>
      </c>
      <c r="L132">
        <f>IFERROR(VLOOKUP(J132,'id муниципалитетов'!$A$2:$B$100,2,FALSE),0)</f>
        <v>0</v>
      </c>
      <c r="M132">
        <f t="shared" si="8"/>
        <v>1</v>
      </c>
      <c r="N132">
        <f>IFERROR(IF(OR(AND(G132="свидетельство о рождении РФ",COUNT(SEARCH({"а";"б";"в";"г";"д";"е";"ё";"ж";"з";"и";"й";"к";"л";"м";"н";"о";"п";"р";"с";"т";"у";"ф";"х";"ц";"ч";"ш";"щ";"ъ";"ы";"ь";"э";"ю";"я"},RIGHT(H132,2)))=2,AND(LEN(H132)&gt;=4,LEN(H132)&lt;=7),LEN(I132)=6,LEFT(RIGHT(H132,3),1)="-",OR(LEFT(H132,LEN(H132)-3)="I",LEFT(H132,LEN(H132)-3)="II",LEFT(H132,LEN(H132)-3)="III",LEFT(H132,LEN(H132)-3)="IV",LEFT(H132,LEN(H132)-3)="V",LEFT(H132,LEN(H132)-3)="VI",LEFT(H132,LEN(H132)-3)="VII",LEFT(H132,LEN(H132)-3)="VIII",LEFT(H132,LEN(H132)-3)="IX",LEFT(H132,LEN(H132)-3)="X",LEFT(H132,LEN(H132)-3)="XI",LEFT(H132,LEN(H132)-3)="XII",LEFT(H132,LEN(H132)-3)="XIII"),ISTEXT(RIGHT(H132,2)),LEN(I132="6"),ISNUMBER(I132)),AND(G132="паспорт РФ",LEN(H132)=4,LEN(I132)=6,ISNUMBER(I132))),1,0),0)</f>
        <v>0</v>
      </c>
      <c r="O132">
        <f t="shared" si="5"/>
        <v>0</v>
      </c>
      <c r="P132">
        <f>IFERROR(IF(COUNT(SEARCH({"a";"b";"c";"d";"e";"f";"g";"h";"i";"j";"k";"l";"m";"n";"o";"p";"q";"r";"s";"t";"u";"v";"w";"x";"y";"z"},CONCATENATE(C132,D132,E132)))&gt;0,0,1),1)</f>
        <v>1</v>
      </c>
      <c r="Q132">
        <f t="shared" si="6"/>
        <v>1000</v>
      </c>
    </row>
    <row r="133" spans="1:17" x14ac:dyDescent="0.3">
      <c r="A133" s="3" t="str">
        <f t="shared" si="9"/>
        <v>-</v>
      </c>
      <c r="B133" s="14"/>
      <c r="C133" s="12"/>
      <c r="D133" s="12"/>
      <c r="E133" s="12"/>
      <c r="F133" s="13"/>
      <c r="G133" s="12"/>
      <c r="H133" s="14"/>
      <c r="I133" s="15"/>
      <c r="J133" s="12"/>
      <c r="K133" s="1">
        <f t="shared" si="7"/>
        <v>0</v>
      </c>
      <c r="L133">
        <f>IFERROR(VLOOKUP(J133,'id муниципалитетов'!$A$2:$B$100,2,FALSE),0)</f>
        <v>0</v>
      </c>
      <c r="M133">
        <f t="shared" si="8"/>
        <v>1</v>
      </c>
      <c r="N133">
        <f>IFERROR(IF(OR(AND(G133="свидетельство о рождении РФ",COUNT(SEARCH({"а";"б";"в";"г";"д";"е";"ё";"ж";"з";"и";"й";"к";"л";"м";"н";"о";"п";"р";"с";"т";"у";"ф";"х";"ц";"ч";"ш";"щ";"ъ";"ы";"ь";"э";"ю";"я"},RIGHT(H133,2)))=2,AND(LEN(H133)&gt;=4,LEN(H133)&lt;=7),LEN(I133)=6,LEFT(RIGHT(H133,3),1)="-",OR(LEFT(H133,LEN(H133)-3)="I",LEFT(H133,LEN(H133)-3)="II",LEFT(H133,LEN(H133)-3)="III",LEFT(H133,LEN(H133)-3)="IV",LEFT(H133,LEN(H133)-3)="V",LEFT(H133,LEN(H133)-3)="VI",LEFT(H133,LEN(H133)-3)="VII",LEFT(H133,LEN(H133)-3)="VIII",LEFT(H133,LEN(H133)-3)="IX",LEFT(H133,LEN(H133)-3)="X",LEFT(H133,LEN(H133)-3)="XI",LEFT(H133,LEN(H133)-3)="XII",LEFT(H133,LEN(H133)-3)="XIII"),ISTEXT(RIGHT(H133,2)),LEN(I133="6"),ISNUMBER(I133)),AND(G133="паспорт РФ",LEN(H133)=4,LEN(I133)=6,ISNUMBER(I133))),1,0),0)</f>
        <v>0</v>
      </c>
      <c r="O133">
        <f t="shared" si="5"/>
        <v>0</v>
      </c>
      <c r="P133">
        <f>IFERROR(IF(COUNT(SEARCH({"a";"b";"c";"d";"e";"f";"g";"h";"i";"j";"k";"l";"m";"n";"o";"p";"q";"r";"s";"t";"u";"v";"w";"x";"y";"z"},CONCATENATE(C133,D133,E133)))&gt;0,0,1),1)</f>
        <v>1</v>
      </c>
      <c r="Q133">
        <f t="shared" si="6"/>
        <v>1000</v>
      </c>
    </row>
    <row r="134" spans="1:17" x14ac:dyDescent="0.3">
      <c r="A134" s="3" t="str">
        <f t="shared" si="9"/>
        <v>-</v>
      </c>
      <c r="B134" s="14"/>
      <c r="C134" s="12"/>
      <c r="D134" s="12"/>
      <c r="E134" s="12"/>
      <c r="F134" s="13"/>
      <c r="G134" s="12"/>
      <c r="H134" s="14"/>
      <c r="I134" s="15"/>
      <c r="J134" s="12"/>
      <c r="K134" s="1">
        <f t="shared" si="7"/>
        <v>0</v>
      </c>
      <c r="L134">
        <f>IFERROR(VLOOKUP(J134,'id муниципалитетов'!$A$2:$B$100,2,FALSE),0)</f>
        <v>0</v>
      </c>
      <c r="M134">
        <f t="shared" si="8"/>
        <v>1</v>
      </c>
      <c r="N134">
        <f>IFERROR(IF(OR(AND(G134="свидетельство о рождении РФ",COUNT(SEARCH({"а";"б";"в";"г";"д";"е";"ё";"ж";"з";"и";"й";"к";"л";"м";"н";"о";"п";"р";"с";"т";"у";"ф";"х";"ц";"ч";"ш";"щ";"ъ";"ы";"ь";"э";"ю";"я"},RIGHT(H134,2)))=2,AND(LEN(H134)&gt;=4,LEN(H134)&lt;=7),LEN(I134)=6,LEFT(RIGHT(H134,3),1)="-",OR(LEFT(H134,LEN(H134)-3)="I",LEFT(H134,LEN(H134)-3)="II",LEFT(H134,LEN(H134)-3)="III",LEFT(H134,LEN(H134)-3)="IV",LEFT(H134,LEN(H134)-3)="V",LEFT(H134,LEN(H134)-3)="VI",LEFT(H134,LEN(H134)-3)="VII",LEFT(H134,LEN(H134)-3)="VIII",LEFT(H134,LEN(H134)-3)="IX",LEFT(H134,LEN(H134)-3)="X",LEFT(H134,LEN(H134)-3)="XI",LEFT(H134,LEN(H134)-3)="XII",LEFT(H134,LEN(H134)-3)="XIII"),ISTEXT(RIGHT(H134,2)),LEN(I134="6"),ISNUMBER(I134)),AND(G134="паспорт РФ",LEN(H134)=4,LEN(I134)=6,ISNUMBER(I134))),1,0),0)</f>
        <v>0</v>
      </c>
      <c r="O134">
        <f t="shared" ref="O134:O197" si="10">IF(OR(AND(NOT(B134=""),NOT(CONCATENATE(C134,D134,F134,G134,H134,I134,J134)="")),AND(OR(C134="",D134="",F134="",G134="",H134="",I134="",J134=""),B134="")),0,1)</f>
        <v>0</v>
      </c>
      <c r="P134">
        <f>IFERROR(IF(COUNT(SEARCH({"a";"b";"c";"d";"e";"f";"g";"h";"i";"j";"k";"l";"m";"n";"o";"p";"q";"r";"s";"t";"u";"v";"w";"x";"y";"z"},CONCATENATE(C134,D134,E134)))&gt;0,0,1),1)</f>
        <v>1</v>
      </c>
      <c r="Q134">
        <f t="shared" ref="Q134:Q197" si="11">IFERROR(MATCH(" ",CONCATENATE(C134,D134,E134),0),1000)</f>
        <v>1000</v>
      </c>
    </row>
    <row r="135" spans="1:17" x14ac:dyDescent="0.3">
      <c r="A135" s="3" t="str">
        <f t="shared" si="9"/>
        <v>-</v>
      </c>
      <c r="B135" s="14"/>
      <c r="C135" s="12"/>
      <c r="D135" s="12"/>
      <c r="E135" s="12"/>
      <c r="F135" s="13"/>
      <c r="G135" s="12"/>
      <c r="H135" s="14"/>
      <c r="I135" s="15"/>
      <c r="J135" s="12"/>
      <c r="K135" s="1">
        <f t="shared" ref="K135:K198" si="12">IF(LEN(CONCATENATE(B135,C135,D135,E135,F135,G135,H135,I135,J135))&gt;0,1,0)</f>
        <v>0</v>
      </c>
      <c r="L135">
        <f>IFERROR(VLOOKUP(J135,'id муниципалитетов'!$A$2:$B$100,2,FALSE),0)</f>
        <v>0</v>
      </c>
      <c r="M135">
        <f t="shared" ref="M135:M198" si="13">IF(OR(B135="",AND(LEN(B135)=10,ISTEXT(B135))),1,0)</f>
        <v>1</v>
      </c>
      <c r="N135">
        <f>IFERROR(IF(OR(AND(G135="свидетельство о рождении РФ",COUNT(SEARCH({"а";"б";"в";"г";"д";"е";"ё";"ж";"з";"и";"й";"к";"л";"м";"н";"о";"п";"р";"с";"т";"у";"ф";"х";"ц";"ч";"ш";"щ";"ъ";"ы";"ь";"э";"ю";"я"},RIGHT(H135,2)))=2,AND(LEN(H135)&gt;=4,LEN(H135)&lt;=7),LEN(I135)=6,LEFT(RIGHT(H135,3),1)="-",OR(LEFT(H135,LEN(H135)-3)="I",LEFT(H135,LEN(H135)-3)="II",LEFT(H135,LEN(H135)-3)="III",LEFT(H135,LEN(H135)-3)="IV",LEFT(H135,LEN(H135)-3)="V",LEFT(H135,LEN(H135)-3)="VI",LEFT(H135,LEN(H135)-3)="VII",LEFT(H135,LEN(H135)-3)="VIII",LEFT(H135,LEN(H135)-3)="IX",LEFT(H135,LEN(H135)-3)="X",LEFT(H135,LEN(H135)-3)="XI",LEFT(H135,LEN(H135)-3)="XII",LEFT(H135,LEN(H135)-3)="XIII"),ISTEXT(RIGHT(H135,2)),LEN(I135="6"),ISNUMBER(I135)),AND(G135="паспорт РФ",LEN(H135)=4,LEN(I135)=6,ISNUMBER(I135))),1,0),0)</f>
        <v>0</v>
      </c>
      <c r="O135">
        <f t="shared" si="10"/>
        <v>0</v>
      </c>
      <c r="P135">
        <f>IFERROR(IF(COUNT(SEARCH({"a";"b";"c";"d";"e";"f";"g";"h";"i";"j";"k";"l";"m";"n";"o";"p";"q";"r";"s";"t";"u";"v";"w";"x";"y";"z"},CONCATENATE(C135,D135,E135)))&gt;0,0,1),1)</f>
        <v>1</v>
      </c>
      <c r="Q135">
        <f t="shared" si="11"/>
        <v>1000</v>
      </c>
    </row>
    <row r="136" spans="1:17" x14ac:dyDescent="0.3">
      <c r="A136" s="3" t="str">
        <f t="shared" ref="A136:A199" si="14">IFERROR(IF(CONCATENATE(B136,C136,D136,F136,G136,H136,I136,J136)="","-",IF(OR(AND(M136=1,NOT(B136=""),CONCATENATE(C136,D136,F136,G136,H136,I136,J136)=""),L136*N136*O136*P136*Q136&gt;=1000),1+A135,"правильно заполните строку")),"заполните верхние строчки")</f>
        <v>-</v>
      </c>
      <c r="B136" s="14"/>
      <c r="C136" s="12"/>
      <c r="D136" s="12"/>
      <c r="E136" s="12"/>
      <c r="F136" s="13"/>
      <c r="G136" s="12"/>
      <c r="H136" s="14"/>
      <c r="I136" s="15"/>
      <c r="J136" s="12"/>
      <c r="K136" s="1">
        <f t="shared" si="12"/>
        <v>0</v>
      </c>
      <c r="L136">
        <f>IFERROR(VLOOKUP(J136,'id муниципалитетов'!$A$2:$B$100,2,FALSE),0)</f>
        <v>0</v>
      </c>
      <c r="M136">
        <f t="shared" si="13"/>
        <v>1</v>
      </c>
      <c r="N136">
        <f>IFERROR(IF(OR(AND(G136="свидетельство о рождении РФ",COUNT(SEARCH({"а";"б";"в";"г";"д";"е";"ё";"ж";"з";"и";"й";"к";"л";"м";"н";"о";"п";"р";"с";"т";"у";"ф";"х";"ц";"ч";"ш";"щ";"ъ";"ы";"ь";"э";"ю";"я"},RIGHT(H136,2)))=2,AND(LEN(H136)&gt;=4,LEN(H136)&lt;=7),LEN(I136)=6,LEFT(RIGHT(H136,3),1)="-",OR(LEFT(H136,LEN(H136)-3)="I",LEFT(H136,LEN(H136)-3)="II",LEFT(H136,LEN(H136)-3)="III",LEFT(H136,LEN(H136)-3)="IV",LEFT(H136,LEN(H136)-3)="V",LEFT(H136,LEN(H136)-3)="VI",LEFT(H136,LEN(H136)-3)="VII",LEFT(H136,LEN(H136)-3)="VIII",LEFT(H136,LEN(H136)-3)="IX",LEFT(H136,LEN(H136)-3)="X",LEFT(H136,LEN(H136)-3)="XI",LEFT(H136,LEN(H136)-3)="XII",LEFT(H136,LEN(H136)-3)="XIII"),ISTEXT(RIGHT(H136,2)),LEN(I136="6"),ISNUMBER(I136)),AND(G136="паспорт РФ",LEN(H136)=4,LEN(I136)=6,ISNUMBER(I136))),1,0),0)</f>
        <v>0</v>
      </c>
      <c r="O136">
        <f t="shared" si="10"/>
        <v>0</v>
      </c>
      <c r="P136">
        <f>IFERROR(IF(COUNT(SEARCH({"a";"b";"c";"d";"e";"f";"g";"h";"i";"j";"k";"l";"m";"n";"o";"p";"q";"r";"s";"t";"u";"v";"w";"x";"y";"z"},CONCATENATE(C136,D136,E136)))&gt;0,0,1),1)</f>
        <v>1</v>
      </c>
      <c r="Q136">
        <f t="shared" si="11"/>
        <v>1000</v>
      </c>
    </row>
    <row r="137" spans="1:17" x14ac:dyDescent="0.3">
      <c r="A137" s="3" t="str">
        <f t="shared" si="14"/>
        <v>-</v>
      </c>
      <c r="B137" s="14"/>
      <c r="C137" s="12"/>
      <c r="D137" s="12"/>
      <c r="E137" s="12"/>
      <c r="F137" s="13"/>
      <c r="G137" s="12"/>
      <c r="H137" s="14"/>
      <c r="I137" s="15"/>
      <c r="J137" s="12"/>
      <c r="K137" s="1">
        <f t="shared" si="12"/>
        <v>0</v>
      </c>
      <c r="L137">
        <f>IFERROR(VLOOKUP(J137,'id муниципалитетов'!$A$2:$B$100,2,FALSE),0)</f>
        <v>0</v>
      </c>
      <c r="M137">
        <f t="shared" si="13"/>
        <v>1</v>
      </c>
      <c r="N137">
        <f>IFERROR(IF(OR(AND(G137="свидетельство о рождении РФ",COUNT(SEARCH({"а";"б";"в";"г";"д";"е";"ё";"ж";"з";"и";"й";"к";"л";"м";"н";"о";"п";"р";"с";"т";"у";"ф";"х";"ц";"ч";"ш";"щ";"ъ";"ы";"ь";"э";"ю";"я"},RIGHT(H137,2)))=2,AND(LEN(H137)&gt;=4,LEN(H137)&lt;=7),LEN(I137)=6,LEFT(RIGHT(H137,3),1)="-",OR(LEFT(H137,LEN(H137)-3)="I",LEFT(H137,LEN(H137)-3)="II",LEFT(H137,LEN(H137)-3)="III",LEFT(H137,LEN(H137)-3)="IV",LEFT(H137,LEN(H137)-3)="V",LEFT(H137,LEN(H137)-3)="VI",LEFT(H137,LEN(H137)-3)="VII",LEFT(H137,LEN(H137)-3)="VIII",LEFT(H137,LEN(H137)-3)="IX",LEFT(H137,LEN(H137)-3)="X",LEFT(H137,LEN(H137)-3)="XI",LEFT(H137,LEN(H137)-3)="XII",LEFT(H137,LEN(H137)-3)="XIII"),ISTEXT(RIGHT(H137,2)),LEN(I137="6"),ISNUMBER(I137)),AND(G137="паспорт РФ",LEN(H137)=4,LEN(I137)=6,ISNUMBER(I137))),1,0),0)</f>
        <v>0</v>
      </c>
      <c r="O137">
        <f t="shared" si="10"/>
        <v>0</v>
      </c>
      <c r="P137">
        <f>IFERROR(IF(COUNT(SEARCH({"a";"b";"c";"d";"e";"f";"g";"h";"i";"j";"k";"l";"m";"n";"o";"p";"q";"r";"s";"t";"u";"v";"w";"x";"y";"z"},CONCATENATE(C137,D137,E137)))&gt;0,0,1),1)</f>
        <v>1</v>
      </c>
      <c r="Q137">
        <f t="shared" si="11"/>
        <v>1000</v>
      </c>
    </row>
    <row r="138" spans="1:17" x14ac:dyDescent="0.3">
      <c r="A138" s="3" t="str">
        <f t="shared" si="14"/>
        <v>-</v>
      </c>
      <c r="B138" s="14"/>
      <c r="C138" s="12"/>
      <c r="D138" s="12"/>
      <c r="E138" s="12"/>
      <c r="F138" s="13"/>
      <c r="G138" s="12"/>
      <c r="H138" s="14"/>
      <c r="I138" s="15"/>
      <c r="J138" s="12"/>
      <c r="K138" s="1">
        <f t="shared" si="12"/>
        <v>0</v>
      </c>
      <c r="L138">
        <f>IFERROR(VLOOKUP(J138,'id муниципалитетов'!$A$2:$B$100,2,FALSE),0)</f>
        <v>0</v>
      </c>
      <c r="M138">
        <f t="shared" si="13"/>
        <v>1</v>
      </c>
      <c r="N138">
        <f>IFERROR(IF(OR(AND(G138="свидетельство о рождении РФ",COUNT(SEARCH({"а";"б";"в";"г";"д";"е";"ё";"ж";"з";"и";"й";"к";"л";"м";"н";"о";"п";"р";"с";"т";"у";"ф";"х";"ц";"ч";"ш";"щ";"ъ";"ы";"ь";"э";"ю";"я"},RIGHT(H138,2)))=2,AND(LEN(H138)&gt;=4,LEN(H138)&lt;=7),LEN(I138)=6,LEFT(RIGHT(H138,3),1)="-",OR(LEFT(H138,LEN(H138)-3)="I",LEFT(H138,LEN(H138)-3)="II",LEFT(H138,LEN(H138)-3)="III",LEFT(H138,LEN(H138)-3)="IV",LEFT(H138,LEN(H138)-3)="V",LEFT(H138,LEN(H138)-3)="VI",LEFT(H138,LEN(H138)-3)="VII",LEFT(H138,LEN(H138)-3)="VIII",LEFT(H138,LEN(H138)-3)="IX",LEFT(H138,LEN(H138)-3)="X",LEFT(H138,LEN(H138)-3)="XI",LEFT(H138,LEN(H138)-3)="XII",LEFT(H138,LEN(H138)-3)="XIII"),ISTEXT(RIGHT(H138,2)),LEN(I138="6"),ISNUMBER(I138)),AND(G138="паспорт РФ",LEN(H138)=4,LEN(I138)=6,ISNUMBER(I138))),1,0),0)</f>
        <v>0</v>
      </c>
      <c r="O138">
        <f t="shared" si="10"/>
        <v>0</v>
      </c>
      <c r="P138">
        <f>IFERROR(IF(COUNT(SEARCH({"a";"b";"c";"d";"e";"f";"g";"h";"i";"j";"k";"l";"m";"n";"o";"p";"q";"r";"s";"t";"u";"v";"w";"x";"y";"z"},CONCATENATE(C138,D138,E138)))&gt;0,0,1),1)</f>
        <v>1</v>
      </c>
      <c r="Q138">
        <f t="shared" si="11"/>
        <v>1000</v>
      </c>
    </row>
    <row r="139" spans="1:17" x14ac:dyDescent="0.3">
      <c r="A139" s="3" t="str">
        <f t="shared" si="14"/>
        <v>-</v>
      </c>
      <c r="B139" s="14"/>
      <c r="C139" s="12"/>
      <c r="D139" s="12"/>
      <c r="E139" s="12"/>
      <c r="F139" s="13"/>
      <c r="G139" s="12"/>
      <c r="H139" s="14"/>
      <c r="I139" s="15"/>
      <c r="J139" s="12"/>
      <c r="K139" s="1">
        <f t="shared" si="12"/>
        <v>0</v>
      </c>
      <c r="L139">
        <f>IFERROR(VLOOKUP(J139,'id муниципалитетов'!$A$2:$B$100,2,FALSE),0)</f>
        <v>0</v>
      </c>
      <c r="M139">
        <f t="shared" si="13"/>
        <v>1</v>
      </c>
      <c r="N139">
        <f>IFERROR(IF(OR(AND(G139="свидетельство о рождении РФ",COUNT(SEARCH({"а";"б";"в";"г";"д";"е";"ё";"ж";"з";"и";"й";"к";"л";"м";"н";"о";"п";"р";"с";"т";"у";"ф";"х";"ц";"ч";"ш";"щ";"ъ";"ы";"ь";"э";"ю";"я"},RIGHT(H139,2)))=2,AND(LEN(H139)&gt;=4,LEN(H139)&lt;=7),LEN(I139)=6,LEFT(RIGHT(H139,3),1)="-",OR(LEFT(H139,LEN(H139)-3)="I",LEFT(H139,LEN(H139)-3)="II",LEFT(H139,LEN(H139)-3)="III",LEFT(H139,LEN(H139)-3)="IV",LEFT(H139,LEN(H139)-3)="V",LEFT(H139,LEN(H139)-3)="VI",LEFT(H139,LEN(H139)-3)="VII",LEFT(H139,LEN(H139)-3)="VIII",LEFT(H139,LEN(H139)-3)="IX",LEFT(H139,LEN(H139)-3)="X",LEFT(H139,LEN(H139)-3)="XI",LEFT(H139,LEN(H139)-3)="XII",LEFT(H139,LEN(H139)-3)="XIII"),ISTEXT(RIGHT(H139,2)),LEN(I139="6"),ISNUMBER(I139)),AND(G139="паспорт РФ",LEN(H139)=4,LEN(I139)=6,ISNUMBER(I139))),1,0),0)</f>
        <v>0</v>
      </c>
      <c r="O139">
        <f t="shared" si="10"/>
        <v>0</v>
      </c>
      <c r="P139">
        <f>IFERROR(IF(COUNT(SEARCH({"a";"b";"c";"d";"e";"f";"g";"h";"i";"j";"k";"l";"m";"n";"o";"p";"q";"r";"s";"t";"u";"v";"w";"x";"y";"z"},CONCATENATE(C139,D139,E139)))&gt;0,0,1),1)</f>
        <v>1</v>
      </c>
      <c r="Q139">
        <f t="shared" si="11"/>
        <v>1000</v>
      </c>
    </row>
    <row r="140" spans="1:17" x14ac:dyDescent="0.3">
      <c r="A140" s="3" t="str">
        <f t="shared" si="14"/>
        <v>-</v>
      </c>
      <c r="B140" s="14"/>
      <c r="C140" s="12"/>
      <c r="D140" s="12"/>
      <c r="E140" s="12"/>
      <c r="F140" s="13"/>
      <c r="G140" s="12"/>
      <c r="H140" s="14"/>
      <c r="I140" s="15"/>
      <c r="J140" s="12"/>
      <c r="K140" s="1">
        <f t="shared" si="12"/>
        <v>0</v>
      </c>
      <c r="L140">
        <f>IFERROR(VLOOKUP(J140,'id муниципалитетов'!$A$2:$B$100,2,FALSE),0)</f>
        <v>0</v>
      </c>
      <c r="M140">
        <f t="shared" si="13"/>
        <v>1</v>
      </c>
      <c r="N140">
        <f>IFERROR(IF(OR(AND(G140="свидетельство о рождении РФ",COUNT(SEARCH({"а";"б";"в";"г";"д";"е";"ё";"ж";"з";"и";"й";"к";"л";"м";"н";"о";"п";"р";"с";"т";"у";"ф";"х";"ц";"ч";"ш";"щ";"ъ";"ы";"ь";"э";"ю";"я"},RIGHT(H140,2)))=2,AND(LEN(H140)&gt;=4,LEN(H140)&lt;=7),LEN(I140)=6,LEFT(RIGHT(H140,3),1)="-",OR(LEFT(H140,LEN(H140)-3)="I",LEFT(H140,LEN(H140)-3)="II",LEFT(H140,LEN(H140)-3)="III",LEFT(H140,LEN(H140)-3)="IV",LEFT(H140,LEN(H140)-3)="V",LEFT(H140,LEN(H140)-3)="VI",LEFT(H140,LEN(H140)-3)="VII",LEFT(H140,LEN(H140)-3)="VIII",LEFT(H140,LEN(H140)-3)="IX",LEFT(H140,LEN(H140)-3)="X",LEFT(H140,LEN(H140)-3)="XI",LEFT(H140,LEN(H140)-3)="XII",LEFT(H140,LEN(H140)-3)="XIII"),ISTEXT(RIGHT(H140,2)),LEN(I140="6"),ISNUMBER(I140)),AND(G140="паспорт РФ",LEN(H140)=4,LEN(I140)=6,ISNUMBER(I140))),1,0),0)</f>
        <v>0</v>
      </c>
      <c r="O140">
        <f t="shared" si="10"/>
        <v>0</v>
      </c>
      <c r="P140">
        <f>IFERROR(IF(COUNT(SEARCH({"a";"b";"c";"d";"e";"f";"g";"h";"i";"j";"k";"l";"m";"n";"o";"p";"q";"r";"s";"t";"u";"v";"w";"x";"y";"z"},CONCATENATE(C140,D140,E140)))&gt;0,0,1),1)</f>
        <v>1</v>
      </c>
      <c r="Q140">
        <f t="shared" si="11"/>
        <v>1000</v>
      </c>
    </row>
    <row r="141" spans="1:17" x14ac:dyDescent="0.3">
      <c r="A141" s="3" t="str">
        <f t="shared" si="14"/>
        <v>-</v>
      </c>
      <c r="B141" s="14"/>
      <c r="C141" s="12"/>
      <c r="D141" s="12"/>
      <c r="E141" s="12"/>
      <c r="F141" s="13"/>
      <c r="G141" s="12"/>
      <c r="H141" s="14"/>
      <c r="I141" s="15"/>
      <c r="J141" s="12"/>
      <c r="K141" s="1">
        <f t="shared" si="12"/>
        <v>0</v>
      </c>
      <c r="L141">
        <f>IFERROR(VLOOKUP(J141,'id муниципалитетов'!$A$2:$B$100,2,FALSE),0)</f>
        <v>0</v>
      </c>
      <c r="M141">
        <f t="shared" si="13"/>
        <v>1</v>
      </c>
      <c r="N141">
        <f>IFERROR(IF(OR(AND(G141="свидетельство о рождении РФ",COUNT(SEARCH({"а";"б";"в";"г";"д";"е";"ё";"ж";"з";"и";"й";"к";"л";"м";"н";"о";"п";"р";"с";"т";"у";"ф";"х";"ц";"ч";"ш";"щ";"ъ";"ы";"ь";"э";"ю";"я"},RIGHT(H141,2)))=2,AND(LEN(H141)&gt;=4,LEN(H141)&lt;=7),LEN(I141)=6,LEFT(RIGHT(H141,3),1)="-",OR(LEFT(H141,LEN(H141)-3)="I",LEFT(H141,LEN(H141)-3)="II",LEFT(H141,LEN(H141)-3)="III",LEFT(H141,LEN(H141)-3)="IV",LEFT(H141,LEN(H141)-3)="V",LEFT(H141,LEN(H141)-3)="VI",LEFT(H141,LEN(H141)-3)="VII",LEFT(H141,LEN(H141)-3)="VIII",LEFT(H141,LEN(H141)-3)="IX",LEFT(H141,LEN(H141)-3)="X",LEFT(H141,LEN(H141)-3)="XI",LEFT(H141,LEN(H141)-3)="XII",LEFT(H141,LEN(H141)-3)="XIII"),ISTEXT(RIGHT(H141,2)),LEN(I141="6"),ISNUMBER(I141)),AND(G141="паспорт РФ",LEN(H141)=4,LEN(I141)=6,ISNUMBER(I141))),1,0),0)</f>
        <v>0</v>
      </c>
      <c r="O141">
        <f t="shared" si="10"/>
        <v>0</v>
      </c>
      <c r="P141">
        <f>IFERROR(IF(COUNT(SEARCH({"a";"b";"c";"d";"e";"f";"g";"h";"i";"j";"k";"l";"m";"n";"o";"p";"q";"r";"s";"t";"u";"v";"w";"x";"y";"z"},CONCATENATE(C141,D141,E141)))&gt;0,0,1),1)</f>
        <v>1</v>
      </c>
      <c r="Q141">
        <f t="shared" si="11"/>
        <v>1000</v>
      </c>
    </row>
    <row r="142" spans="1:17" x14ac:dyDescent="0.3">
      <c r="A142" s="3" t="str">
        <f t="shared" si="14"/>
        <v>-</v>
      </c>
      <c r="B142" s="14"/>
      <c r="C142" s="12"/>
      <c r="D142" s="12"/>
      <c r="E142" s="12"/>
      <c r="F142" s="13"/>
      <c r="G142" s="12"/>
      <c r="H142" s="14"/>
      <c r="I142" s="15"/>
      <c r="J142" s="12"/>
      <c r="K142" s="1">
        <f t="shared" si="12"/>
        <v>0</v>
      </c>
      <c r="L142">
        <f>IFERROR(VLOOKUP(J142,'id муниципалитетов'!$A$2:$B$100,2,FALSE),0)</f>
        <v>0</v>
      </c>
      <c r="M142">
        <f t="shared" si="13"/>
        <v>1</v>
      </c>
      <c r="N142">
        <f>IFERROR(IF(OR(AND(G142="свидетельство о рождении РФ",COUNT(SEARCH({"а";"б";"в";"г";"д";"е";"ё";"ж";"з";"и";"й";"к";"л";"м";"н";"о";"п";"р";"с";"т";"у";"ф";"х";"ц";"ч";"ш";"щ";"ъ";"ы";"ь";"э";"ю";"я"},RIGHT(H142,2)))=2,AND(LEN(H142)&gt;=4,LEN(H142)&lt;=7),LEN(I142)=6,LEFT(RIGHT(H142,3),1)="-",OR(LEFT(H142,LEN(H142)-3)="I",LEFT(H142,LEN(H142)-3)="II",LEFT(H142,LEN(H142)-3)="III",LEFT(H142,LEN(H142)-3)="IV",LEFT(H142,LEN(H142)-3)="V",LEFT(H142,LEN(H142)-3)="VI",LEFT(H142,LEN(H142)-3)="VII",LEFT(H142,LEN(H142)-3)="VIII",LEFT(H142,LEN(H142)-3)="IX",LEFT(H142,LEN(H142)-3)="X",LEFT(H142,LEN(H142)-3)="XI",LEFT(H142,LEN(H142)-3)="XII",LEFT(H142,LEN(H142)-3)="XIII"),ISTEXT(RIGHT(H142,2)),LEN(I142="6"),ISNUMBER(I142)),AND(G142="паспорт РФ",LEN(H142)=4,LEN(I142)=6,ISNUMBER(I142))),1,0),0)</f>
        <v>0</v>
      </c>
      <c r="O142">
        <f t="shared" si="10"/>
        <v>0</v>
      </c>
      <c r="P142">
        <f>IFERROR(IF(COUNT(SEARCH({"a";"b";"c";"d";"e";"f";"g";"h";"i";"j";"k";"l";"m";"n";"o";"p";"q";"r";"s";"t";"u";"v";"w";"x";"y";"z"},CONCATENATE(C142,D142,E142)))&gt;0,0,1),1)</f>
        <v>1</v>
      </c>
      <c r="Q142">
        <f t="shared" si="11"/>
        <v>1000</v>
      </c>
    </row>
    <row r="143" spans="1:17" x14ac:dyDescent="0.3">
      <c r="A143" s="3" t="str">
        <f t="shared" si="14"/>
        <v>-</v>
      </c>
      <c r="B143" s="14"/>
      <c r="C143" s="12"/>
      <c r="D143" s="12"/>
      <c r="E143" s="12"/>
      <c r="F143" s="13"/>
      <c r="G143" s="12"/>
      <c r="H143" s="14"/>
      <c r="I143" s="15"/>
      <c r="J143" s="12"/>
      <c r="K143" s="1">
        <f t="shared" si="12"/>
        <v>0</v>
      </c>
      <c r="L143">
        <f>IFERROR(VLOOKUP(J143,'id муниципалитетов'!$A$2:$B$100,2,FALSE),0)</f>
        <v>0</v>
      </c>
      <c r="M143">
        <f t="shared" si="13"/>
        <v>1</v>
      </c>
      <c r="N143">
        <f>IFERROR(IF(OR(AND(G143="свидетельство о рождении РФ",COUNT(SEARCH({"а";"б";"в";"г";"д";"е";"ё";"ж";"з";"и";"й";"к";"л";"м";"н";"о";"п";"р";"с";"т";"у";"ф";"х";"ц";"ч";"ш";"щ";"ъ";"ы";"ь";"э";"ю";"я"},RIGHT(H143,2)))=2,AND(LEN(H143)&gt;=4,LEN(H143)&lt;=7),LEN(I143)=6,LEFT(RIGHT(H143,3),1)="-",OR(LEFT(H143,LEN(H143)-3)="I",LEFT(H143,LEN(H143)-3)="II",LEFT(H143,LEN(H143)-3)="III",LEFT(H143,LEN(H143)-3)="IV",LEFT(H143,LEN(H143)-3)="V",LEFT(H143,LEN(H143)-3)="VI",LEFT(H143,LEN(H143)-3)="VII",LEFT(H143,LEN(H143)-3)="VIII",LEFT(H143,LEN(H143)-3)="IX",LEFT(H143,LEN(H143)-3)="X",LEFT(H143,LEN(H143)-3)="XI",LEFT(H143,LEN(H143)-3)="XII",LEFT(H143,LEN(H143)-3)="XIII"),ISTEXT(RIGHT(H143,2)),LEN(I143="6"),ISNUMBER(I143)),AND(G143="паспорт РФ",LEN(H143)=4,LEN(I143)=6,ISNUMBER(I143))),1,0),0)</f>
        <v>0</v>
      </c>
      <c r="O143">
        <f t="shared" si="10"/>
        <v>0</v>
      </c>
      <c r="P143">
        <f>IFERROR(IF(COUNT(SEARCH({"a";"b";"c";"d";"e";"f";"g";"h";"i";"j";"k";"l";"m";"n";"o";"p";"q";"r";"s";"t";"u";"v";"w";"x";"y";"z"},CONCATENATE(C143,D143,E143)))&gt;0,0,1),1)</f>
        <v>1</v>
      </c>
      <c r="Q143">
        <f t="shared" si="11"/>
        <v>1000</v>
      </c>
    </row>
    <row r="144" spans="1:17" x14ac:dyDescent="0.3">
      <c r="A144" s="3" t="str">
        <f t="shared" si="14"/>
        <v>-</v>
      </c>
      <c r="B144" s="14"/>
      <c r="C144" s="12"/>
      <c r="D144" s="12"/>
      <c r="E144" s="12"/>
      <c r="F144" s="13"/>
      <c r="G144" s="12"/>
      <c r="H144" s="14"/>
      <c r="I144" s="15"/>
      <c r="J144" s="12"/>
      <c r="K144" s="1">
        <f t="shared" si="12"/>
        <v>0</v>
      </c>
      <c r="L144">
        <f>IFERROR(VLOOKUP(J144,'id муниципалитетов'!$A$2:$B$100,2,FALSE),0)</f>
        <v>0</v>
      </c>
      <c r="M144">
        <f t="shared" si="13"/>
        <v>1</v>
      </c>
      <c r="N144">
        <f>IFERROR(IF(OR(AND(G144="свидетельство о рождении РФ",COUNT(SEARCH({"а";"б";"в";"г";"д";"е";"ё";"ж";"з";"и";"й";"к";"л";"м";"н";"о";"п";"р";"с";"т";"у";"ф";"х";"ц";"ч";"ш";"щ";"ъ";"ы";"ь";"э";"ю";"я"},RIGHT(H144,2)))=2,AND(LEN(H144)&gt;=4,LEN(H144)&lt;=7),LEN(I144)=6,LEFT(RIGHT(H144,3),1)="-",OR(LEFT(H144,LEN(H144)-3)="I",LEFT(H144,LEN(H144)-3)="II",LEFT(H144,LEN(H144)-3)="III",LEFT(H144,LEN(H144)-3)="IV",LEFT(H144,LEN(H144)-3)="V",LEFT(H144,LEN(H144)-3)="VI",LEFT(H144,LEN(H144)-3)="VII",LEFT(H144,LEN(H144)-3)="VIII",LEFT(H144,LEN(H144)-3)="IX",LEFT(H144,LEN(H144)-3)="X",LEFT(H144,LEN(H144)-3)="XI",LEFT(H144,LEN(H144)-3)="XII",LEFT(H144,LEN(H144)-3)="XIII"),ISTEXT(RIGHT(H144,2)),LEN(I144="6"),ISNUMBER(I144)),AND(G144="паспорт РФ",LEN(H144)=4,LEN(I144)=6,ISNUMBER(I144))),1,0),0)</f>
        <v>0</v>
      </c>
      <c r="O144">
        <f t="shared" si="10"/>
        <v>0</v>
      </c>
      <c r="P144">
        <f>IFERROR(IF(COUNT(SEARCH({"a";"b";"c";"d";"e";"f";"g";"h";"i";"j";"k";"l";"m";"n";"o";"p";"q";"r";"s";"t";"u";"v";"w";"x";"y";"z"},CONCATENATE(C144,D144,E144)))&gt;0,0,1),1)</f>
        <v>1</v>
      </c>
      <c r="Q144">
        <f t="shared" si="11"/>
        <v>1000</v>
      </c>
    </row>
    <row r="145" spans="1:17" x14ac:dyDescent="0.3">
      <c r="A145" s="3" t="str">
        <f t="shared" si="14"/>
        <v>-</v>
      </c>
      <c r="B145" s="14"/>
      <c r="C145" s="12"/>
      <c r="D145" s="12"/>
      <c r="E145" s="12"/>
      <c r="F145" s="13"/>
      <c r="G145" s="12"/>
      <c r="H145" s="14"/>
      <c r="I145" s="15"/>
      <c r="J145" s="12"/>
      <c r="K145" s="1">
        <f t="shared" si="12"/>
        <v>0</v>
      </c>
      <c r="L145">
        <f>IFERROR(VLOOKUP(J145,'id муниципалитетов'!$A$2:$B$100,2,FALSE),0)</f>
        <v>0</v>
      </c>
      <c r="M145">
        <f t="shared" si="13"/>
        <v>1</v>
      </c>
      <c r="N145">
        <f>IFERROR(IF(OR(AND(G145="свидетельство о рождении РФ",COUNT(SEARCH({"а";"б";"в";"г";"д";"е";"ё";"ж";"з";"и";"й";"к";"л";"м";"н";"о";"п";"р";"с";"т";"у";"ф";"х";"ц";"ч";"ш";"щ";"ъ";"ы";"ь";"э";"ю";"я"},RIGHT(H145,2)))=2,AND(LEN(H145)&gt;=4,LEN(H145)&lt;=7),LEN(I145)=6,LEFT(RIGHT(H145,3),1)="-",OR(LEFT(H145,LEN(H145)-3)="I",LEFT(H145,LEN(H145)-3)="II",LEFT(H145,LEN(H145)-3)="III",LEFT(H145,LEN(H145)-3)="IV",LEFT(H145,LEN(H145)-3)="V",LEFT(H145,LEN(H145)-3)="VI",LEFT(H145,LEN(H145)-3)="VII",LEFT(H145,LEN(H145)-3)="VIII",LEFT(H145,LEN(H145)-3)="IX",LEFT(H145,LEN(H145)-3)="X",LEFT(H145,LEN(H145)-3)="XI",LEFT(H145,LEN(H145)-3)="XII",LEFT(H145,LEN(H145)-3)="XIII"),ISTEXT(RIGHT(H145,2)),LEN(I145="6"),ISNUMBER(I145)),AND(G145="паспорт РФ",LEN(H145)=4,LEN(I145)=6,ISNUMBER(I145))),1,0),0)</f>
        <v>0</v>
      </c>
      <c r="O145">
        <f t="shared" si="10"/>
        <v>0</v>
      </c>
      <c r="P145">
        <f>IFERROR(IF(COUNT(SEARCH({"a";"b";"c";"d";"e";"f";"g";"h";"i";"j";"k";"l";"m";"n";"o";"p";"q";"r";"s";"t";"u";"v";"w";"x";"y";"z"},CONCATENATE(C145,D145,E145)))&gt;0,0,1),1)</f>
        <v>1</v>
      </c>
      <c r="Q145">
        <f t="shared" si="11"/>
        <v>1000</v>
      </c>
    </row>
    <row r="146" spans="1:17" x14ac:dyDescent="0.3">
      <c r="A146" s="3" t="str">
        <f t="shared" si="14"/>
        <v>-</v>
      </c>
      <c r="B146" s="14"/>
      <c r="C146" s="12"/>
      <c r="D146" s="12"/>
      <c r="E146" s="12"/>
      <c r="F146" s="13"/>
      <c r="G146" s="12"/>
      <c r="H146" s="14"/>
      <c r="I146" s="15"/>
      <c r="J146" s="12"/>
      <c r="K146" s="1">
        <f t="shared" si="12"/>
        <v>0</v>
      </c>
      <c r="L146">
        <f>IFERROR(VLOOKUP(J146,'id муниципалитетов'!$A$2:$B$100,2,FALSE),0)</f>
        <v>0</v>
      </c>
      <c r="M146">
        <f t="shared" si="13"/>
        <v>1</v>
      </c>
      <c r="N146">
        <f>IFERROR(IF(OR(AND(G146="свидетельство о рождении РФ",COUNT(SEARCH({"а";"б";"в";"г";"д";"е";"ё";"ж";"з";"и";"й";"к";"л";"м";"н";"о";"п";"р";"с";"т";"у";"ф";"х";"ц";"ч";"ш";"щ";"ъ";"ы";"ь";"э";"ю";"я"},RIGHT(H146,2)))=2,AND(LEN(H146)&gt;=4,LEN(H146)&lt;=7),LEN(I146)=6,LEFT(RIGHT(H146,3),1)="-",OR(LEFT(H146,LEN(H146)-3)="I",LEFT(H146,LEN(H146)-3)="II",LEFT(H146,LEN(H146)-3)="III",LEFT(H146,LEN(H146)-3)="IV",LEFT(H146,LEN(H146)-3)="V",LEFT(H146,LEN(H146)-3)="VI",LEFT(H146,LEN(H146)-3)="VII",LEFT(H146,LEN(H146)-3)="VIII",LEFT(H146,LEN(H146)-3)="IX",LEFT(H146,LEN(H146)-3)="X",LEFT(H146,LEN(H146)-3)="XI",LEFT(H146,LEN(H146)-3)="XII",LEFT(H146,LEN(H146)-3)="XIII"),ISTEXT(RIGHT(H146,2)),LEN(I146="6"),ISNUMBER(I146)),AND(G146="паспорт РФ",LEN(H146)=4,LEN(I146)=6,ISNUMBER(I146))),1,0),0)</f>
        <v>0</v>
      </c>
      <c r="O146">
        <f t="shared" si="10"/>
        <v>0</v>
      </c>
      <c r="P146">
        <f>IFERROR(IF(COUNT(SEARCH({"a";"b";"c";"d";"e";"f";"g";"h";"i";"j";"k";"l";"m";"n";"o";"p";"q";"r";"s";"t";"u";"v";"w";"x";"y";"z"},CONCATENATE(C146,D146,E146)))&gt;0,0,1),1)</f>
        <v>1</v>
      </c>
      <c r="Q146">
        <f t="shared" si="11"/>
        <v>1000</v>
      </c>
    </row>
    <row r="147" spans="1:17" x14ac:dyDescent="0.3">
      <c r="A147" s="3" t="str">
        <f t="shared" si="14"/>
        <v>-</v>
      </c>
      <c r="B147" s="14"/>
      <c r="C147" s="12"/>
      <c r="D147" s="12"/>
      <c r="E147" s="12"/>
      <c r="F147" s="13"/>
      <c r="G147" s="12"/>
      <c r="H147" s="14"/>
      <c r="I147" s="15"/>
      <c r="J147" s="12"/>
      <c r="K147" s="1">
        <f t="shared" si="12"/>
        <v>0</v>
      </c>
      <c r="L147">
        <f>IFERROR(VLOOKUP(J147,'id муниципалитетов'!$A$2:$B$100,2,FALSE),0)</f>
        <v>0</v>
      </c>
      <c r="M147">
        <f t="shared" si="13"/>
        <v>1</v>
      </c>
      <c r="N147">
        <f>IFERROR(IF(OR(AND(G147="свидетельство о рождении РФ",COUNT(SEARCH({"а";"б";"в";"г";"д";"е";"ё";"ж";"з";"и";"й";"к";"л";"м";"н";"о";"п";"р";"с";"т";"у";"ф";"х";"ц";"ч";"ш";"щ";"ъ";"ы";"ь";"э";"ю";"я"},RIGHT(H147,2)))=2,AND(LEN(H147)&gt;=4,LEN(H147)&lt;=7),LEN(I147)=6,LEFT(RIGHT(H147,3),1)="-",OR(LEFT(H147,LEN(H147)-3)="I",LEFT(H147,LEN(H147)-3)="II",LEFT(H147,LEN(H147)-3)="III",LEFT(H147,LEN(H147)-3)="IV",LEFT(H147,LEN(H147)-3)="V",LEFT(H147,LEN(H147)-3)="VI",LEFT(H147,LEN(H147)-3)="VII",LEFT(H147,LEN(H147)-3)="VIII",LEFT(H147,LEN(H147)-3)="IX",LEFT(H147,LEN(H147)-3)="X",LEFT(H147,LEN(H147)-3)="XI",LEFT(H147,LEN(H147)-3)="XII",LEFT(H147,LEN(H147)-3)="XIII"),ISTEXT(RIGHT(H147,2)),LEN(I147="6"),ISNUMBER(I147)),AND(G147="паспорт РФ",LEN(H147)=4,LEN(I147)=6,ISNUMBER(I147))),1,0),0)</f>
        <v>0</v>
      </c>
      <c r="O147">
        <f t="shared" si="10"/>
        <v>0</v>
      </c>
      <c r="P147">
        <f>IFERROR(IF(COUNT(SEARCH({"a";"b";"c";"d";"e";"f";"g";"h";"i";"j";"k";"l";"m";"n";"o";"p";"q";"r";"s";"t";"u";"v";"w";"x";"y";"z"},CONCATENATE(C147,D147,E147)))&gt;0,0,1),1)</f>
        <v>1</v>
      </c>
      <c r="Q147">
        <f t="shared" si="11"/>
        <v>1000</v>
      </c>
    </row>
    <row r="148" spans="1:17" x14ac:dyDescent="0.3">
      <c r="A148" s="3" t="str">
        <f t="shared" si="14"/>
        <v>-</v>
      </c>
      <c r="B148" s="14"/>
      <c r="C148" s="12"/>
      <c r="D148" s="12"/>
      <c r="E148" s="12"/>
      <c r="F148" s="13"/>
      <c r="G148" s="12"/>
      <c r="H148" s="14"/>
      <c r="I148" s="15"/>
      <c r="J148" s="12"/>
      <c r="K148" s="1">
        <f t="shared" si="12"/>
        <v>0</v>
      </c>
      <c r="L148">
        <f>IFERROR(VLOOKUP(J148,'id муниципалитетов'!$A$2:$B$100,2,FALSE),0)</f>
        <v>0</v>
      </c>
      <c r="M148">
        <f t="shared" si="13"/>
        <v>1</v>
      </c>
      <c r="N148">
        <f>IFERROR(IF(OR(AND(G148="свидетельство о рождении РФ",COUNT(SEARCH({"а";"б";"в";"г";"д";"е";"ё";"ж";"з";"и";"й";"к";"л";"м";"н";"о";"п";"р";"с";"т";"у";"ф";"х";"ц";"ч";"ш";"щ";"ъ";"ы";"ь";"э";"ю";"я"},RIGHT(H148,2)))=2,AND(LEN(H148)&gt;=4,LEN(H148)&lt;=7),LEN(I148)=6,LEFT(RIGHT(H148,3),1)="-",OR(LEFT(H148,LEN(H148)-3)="I",LEFT(H148,LEN(H148)-3)="II",LEFT(H148,LEN(H148)-3)="III",LEFT(H148,LEN(H148)-3)="IV",LEFT(H148,LEN(H148)-3)="V",LEFT(H148,LEN(H148)-3)="VI",LEFT(H148,LEN(H148)-3)="VII",LEFT(H148,LEN(H148)-3)="VIII",LEFT(H148,LEN(H148)-3)="IX",LEFT(H148,LEN(H148)-3)="X",LEFT(H148,LEN(H148)-3)="XI",LEFT(H148,LEN(H148)-3)="XII",LEFT(H148,LEN(H148)-3)="XIII"),ISTEXT(RIGHT(H148,2)),LEN(I148="6"),ISNUMBER(I148)),AND(G148="паспорт РФ",LEN(H148)=4,LEN(I148)=6,ISNUMBER(I148))),1,0),0)</f>
        <v>0</v>
      </c>
      <c r="O148">
        <f t="shared" si="10"/>
        <v>0</v>
      </c>
      <c r="P148">
        <f>IFERROR(IF(COUNT(SEARCH({"a";"b";"c";"d";"e";"f";"g";"h";"i";"j";"k";"l";"m";"n";"o";"p";"q";"r";"s";"t";"u";"v";"w";"x";"y";"z"},CONCATENATE(C148,D148,E148)))&gt;0,0,1),1)</f>
        <v>1</v>
      </c>
      <c r="Q148">
        <f t="shared" si="11"/>
        <v>1000</v>
      </c>
    </row>
    <row r="149" spans="1:17" x14ac:dyDescent="0.3">
      <c r="A149" s="3" t="str">
        <f t="shared" si="14"/>
        <v>-</v>
      </c>
      <c r="B149" s="14"/>
      <c r="C149" s="12"/>
      <c r="D149" s="12"/>
      <c r="E149" s="12"/>
      <c r="F149" s="13"/>
      <c r="G149" s="12"/>
      <c r="H149" s="14"/>
      <c r="I149" s="15"/>
      <c r="J149" s="12"/>
      <c r="K149" s="1">
        <f t="shared" si="12"/>
        <v>0</v>
      </c>
      <c r="L149">
        <f>IFERROR(VLOOKUP(J149,'id муниципалитетов'!$A$2:$B$100,2,FALSE),0)</f>
        <v>0</v>
      </c>
      <c r="M149">
        <f t="shared" si="13"/>
        <v>1</v>
      </c>
      <c r="N149">
        <f>IFERROR(IF(OR(AND(G149="свидетельство о рождении РФ",COUNT(SEARCH({"а";"б";"в";"г";"д";"е";"ё";"ж";"з";"и";"й";"к";"л";"м";"н";"о";"п";"р";"с";"т";"у";"ф";"х";"ц";"ч";"ш";"щ";"ъ";"ы";"ь";"э";"ю";"я"},RIGHT(H149,2)))=2,AND(LEN(H149)&gt;=4,LEN(H149)&lt;=7),LEN(I149)=6,LEFT(RIGHT(H149,3),1)="-",OR(LEFT(H149,LEN(H149)-3)="I",LEFT(H149,LEN(H149)-3)="II",LEFT(H149,LEN(H149)-3)="III",LEFT(H149,LEN(H149)-3)="IV",LEFT(H149,LEN(H149)-3)="V",LEFT(H149,LEN(H149)-3)="VI",LEFT(H149,LEN(H149)-3)="VII",LEFT(H149,LEN(H149)-3)="VIII",LEFT(H149,LEN(H149)-3)="IX",LEFT(H149,LEN(H149)-3)="X",LEFT(H149,LEN(H149)-3)="XI",LEFT(H149,LEN(H149)-3)="XII",LEFT(H149,LEN(H149)-3)="XIII"),ISTEXT(RIGHT(H149,2)),LEN(I149="6"),ISNUMBER(I149)),AND(G149="паспорт РФ",LEN(H149)=4,LEN(I149)=6,ISNUMBER(I149))),1,0),0)</f>
        <v>0</v>
      </c>
      <c r="O149">
        <f t="shared" si="10"/>
        <v>0</v>
      </c>
      <c r="P149">
        <f>IFERROR(IF(COUNT(SEARCH({"a";"b";"c";"d";"e";"f";"g";"h";"i";"j";"k";"l";"m";"n";"o";"p";"q";"r";"s";"t";"u";"v";"w";"x";"y";"z"},CONCATENATE(C149,D149,E149)))&gt;0,0,1),1)</f>
        <v>1</v>
      </c>
      <c r="Q149">
        <f t="shared" si="11"/>
        <v>1000</v>
      </c>
    </row>
    <row r="150" spans="1:17" x14ac:dyDescent="0.3">
      <c r="A150" s="3" t="str">
        <f t="shared" si="14"/>
        <v>-</v>
      </c>
      <c r="B150" s="14"/>
      <c r="C150" s="12"/>
      <c r="D150" s="12"/>
      <c r="E150" s="12"/>
      <c r="F150" s="13"/>
      <c r="G150" s="12"/>
      <c r="H150" s="14"/>
      <c r="I150" s="15"/>
      <c r="J150" s="12"/>
      <c r="K150" s="1">
        <f t="shared" si="12"/>
        <v>0</v>
      </c>
      <c r="L150">
        <f>IFERROR(VLOOKUP(J150,'id муниципалитетов'!$A$2:$B$100,2,FALSE),0)</f>
        <v>0</v>
      </c>
      <c r="M150">
        <f t="shared" si="13"/>
        <v>1</v>
      </c>
      <c r="N150">
        <f>IFERROR(IF(OR(AND(G150="свидетельство о рождении РФ",COUNT(SEARCH({"а";"б";"в";"г";"д";"е";"ё";"ж";"з";"и";"й";"к";"л";"м";"н";"о";"п";"р";"с";"т";"у";"ф";"х";"ц";"ч";"ш";"щ";"ъ";"ы";"ь";"э";"ю";"я"},RIGHT(H150,2)))=2,AND(LEN(H150)&gt;=4,LEN(H150)&lt;=7),LEN(I150)=6,LEFT(RIGHT(H150,3),1)="-",OR(LEFT(H150,LEN(H150)-3)="I",LEFT(H150,LEN(H150)-3)="II",LEFT(H150,LEN(H150)-3)="III",LEFT(H150,LEN(H150)-3)="IV",LEFT(H150,LEN(H150)-3)="V",LEFT(H150,LEN(H150)-3)="VI",LEFT(H150,LEN(H150)-3)="VII",LEFT(H150,LEN(H150)-3)="VIII",LEFT(H150,LEN(H150)-3)="IX",LEFT(H150,LEN(H150)-3)="X",LEFT(H150,LEN(H150)-3)="XI",LEFT(H150,LEN(H150)-3)="XII",LEFT(H150,LEN(H150)-3)="XIII"),ISTEXT(RIGHT(H150,2)),LEN(I150="6"),ISNUMBER(I150)),AND(G150="паспорт РФ",LEN(H150)=4,LEN(I150)=6,ISNUMBER(I150))),1,0),0)</f>
        <v>0</v>
      </c>
      <c r="O150">
        <f t="shared" si="10"/>
        <v>0</v>
      </c>
      <c r="P150">
        <f>IFERROR(IF(COUNT(SEARCH({"a";"b";"c";"d";"e";"f";"g";"h";"i";"j";"k";"l";"m";"n";"o";"p";"q";"r";"s";"t";"u";"v";"w";"x";"y";"z"},CONCATENATE(C150,D150,E150)))&gt;0,0,1),1)</f>
        <v>1</v>
      </c>
      <c r="Q150">
        <f t="shared" si="11"/>
        <v>1000</v>
      </c>
    </row>
    <row r="151" spans="1:17" x14ac:dyDescent="0.3">
      <c r="A151" s="3" t="str">
        <f t="shared" si="14"/>
        <v>-</v>
      </c>
      <c r="B151" s="14"/>
      <c r="C151" s="12"/>
      <c r="D151" s="12"/>
      <c r="E151" s="12"/>
      <c r="F151" s="13"/>
      <c r="G151" s="12"/>
      <c r="H151" s="14"/>
      <c r="I151" s="15"/>
      <c r="J151" s="12"/>
      <c r="K151" s="1">
        <f t="shared" si="12"/>
        <v>0</v>
      </c>
      <c r="L151">
        <f>IFERROR(VLOOKUP(J151,'id муниципалитетов'!$A$2:$B$100,2,FALSE),0)</f>
        <v>0</v>
      </c>
      <c r="M151">
        <f t="shared" si="13"/>
        <v>1</v>
      </c>
      <c r="N151">
        <f>IFERROR(IF(OR(AND(G151="свидетельство о рождении РФ",COUNT(SEARCH({"а";"б";"в";"г";"д";"е";"ё";"ж";"з";"и";"й";"к";"л";"м";"н";"о";"п";"р";"с";"т";"у";"ф";"х";"ц";"ч";"ш";"щ";"ъ";"ы";"ь";"э";"ю";"я"},RIGHT(H151,2)))=2,AND(LEN(H151)&gt;=4,LEN(H151)&lt;=7),LEN(I151)=6,LEFT(RIGHT(H151,3),1)="-",OR(LEFT(H151,LEN(H151)-3)="I",LEFT(H151,LEN(H151)-3)="II",LEFT(H151,LEN(H151)-3)="III",LEFT(H151,LEN(H151)-3)="IV",LEFT(H151,LEN(H151)-3)="V",LEFT(H151,LEN(H151)-3)="VI",LEFT(H151,LEN(H151)-3)="VII",LEFT(H151,LEN(H151)-3)="VIII",LEFT(H151,LEN(H151)-3)="IX",LEFT(H151,LEN(H151)-3)="X",LEFT(H151,LEN(H151)-3)="XI",LEFT(H151,LEN(H151)-3)="XII",LEFT(H151,LEN(H151)-3)="XIII"),ISTEXT(RIGHT(H151,2)),LEN(I151="6"),ISNUMBER(I151)),AND(G151="паспорт РФ",LEN(H151)=4,LEN(I151)=6,ISNUMBER(I151))),1,0),0)</f>
        <v>0</v>
      </c>
      <c r="O151">
        <f t="shared" si="10"/>
        <v>0</v>
      </c>
      <c r="P151">
        <f>IFERROR(IF(COUNT(SEARCH({"a";"b";"c";"d";"e";"f";"g";"h";"i";"j";"k";"l";"m";"n";"o";"p";"q";"r";"s";"t";"u";"v";"w";"x";"y";"z"},CONCATENATE(C151,D151,E151)))&gt;0,0,1),1)</f>
        <v>1</v>
      </c>
      <c r="Q151">
        <f t="shared" si="11"/>
        <v>1000</v>
      </c>
    </row>
    <row r="152" spans="1:17" x14ac:dyDescent="0.3">
      <c r="A152" s="3" t="str">
        <f t="shared" si="14"/>
        <v>-</v>
      </c>
      <c r="B152" s="14"/>
      <c r="C152" s="12"/>
      <c r="D152" s="12"/>
      <c r="E152" s="12"/>
      <c r="F152" s="13"/>
      <c r="G152" s="12"/>
      <c r="H152" s="14"/>
      <c r="I152" s="15"/>
      <c r="J152" s="12"/>
      <c r="K152" s="1">
        <f t="shared" si="12"/>
        <v>0</v>
      </c>
      <c r="L152">
        <f>IFERROR(VLOOKUP(J152,'id муниципалитетов'!$A$2:$B$100,2,FALSE),0)</f>
        <v>0</v>
      </c>
      <c r="M152">
        <f t="shared" si="13"/>
        <v>1</v>
      </c>
      <c r="N152">
        <f>IFERROR(IF(OR(AND(G152="свидетельство о рождении РФ",COUNT(SEARCH({"а";"б";"в";"г";"д";"е";"ё";"ж";"з";"и";"й";"к";"л";"м";"н";"о";"п";"р";"с";"т";"у";"ф";"х";"ц";"ч";"ш";"щ";"ъ";"ы";"ь";"э";"ю";"я"},RIGHT(H152,2)))=2,AND(LEN(H152)&gt;=4,LEN(H152)&lt;=7),LEN(I152)=6,LEFT(RIGHT(H152,3),1)="-",OR(LEFT(H152,LEN(H152)-3)="I",LEFT(H152,LEN(H152)-3)="II",LEFT(H152,LEN(H152)-3)="III",LEFT(H152,LEN(H152)-3)="IV",LEFT(H152,LEN(H152)-3)="V",LEFT(H152,LEN(H152)-3)="VI",LEFT(H152,LEN(H152)-3)="VII",LEFT(H152,LEN(H152)-3)="VIII",LEFT(H152,LEN(H152)-3)="IX",LEFT(H152,LEN(H152)-3)="X",LEFT(H152,LEN(H152)-3)="XI",LEFT(H152,LEN(H152)-3)="XII",LEFT(H152,LEN(H152)-3)="XIII"),ISTEXT(RIGHT(H152,2)),LEN(I152="6"),ISNUMBER(I152)),AND(G152="паспорт РФ",LEN(H152)=4,LEN(I152)=6,ISNUMBER(I152))),1,0),0)</f>
        <v>0</v>
      </c>
      <c r="O152">
        <f t="shared" si="10"/>
        <v>0</v>
      </c>
      <c r="P152">
        <f>IFERROR(IF(COUNT(SEARCH({"a";"b";"c";"d";"e";"f";"g";"h";"i";"j";"k";"l";"m";"n";"o";"p";"q";"r";"s";"t";"u";"v";"w";"x";"y";"z"},CONCATENATE(C152,D152,E152)))&gt;0,0,1),1)</f>
        <v>1</v>
      </c>
      <c r="Q152">
        <f t="shared" si="11"/>
        <v>1000</v>
      </c>
    </row>
    <row r="153" spans="1:17" x14ac:dyDescent="0.3">
      <c r="A153" s="3" t="str">
        <f t="shared" si="14"/>
        <v>-</v>
      </c>
      <c r="B153" s="14"/>
      <c r="C153" s="12"/>
      <c r="D153" s="12"/>
      <c r="E153" s="12"/>
      <c r="F153" s="13"/>
      <c r="G153" s="12"/>
      <c r="H153" s="14"/>
      <c r="I153" s="15"/>
      <c r="J153" s="12"/>
      <c r="K153" s="1">
        <f t="shared" si="12"/>
        <v>0</v>
      </c>
      <c r="L153">
        <f>IFERROR(VLOOKUP(J153,'id муниципалитетов'!$A$2:$B$100,2,FALSE),0)</f>
        <v>0</v>
      </c>
      <c r="M153">
        <f t="shared" si="13"/>
        <v>1</v>
      </c>
      <c r="N153">
        <f>IFERROR(IF(OR(AND(G153="свидетельство о рождении РФ",COUNT(SEARCH({"а";"б";"в";"г";"д";"е";"ё";"ж";"з";"и";"й";"к";"л";"м";"н";"о";"п";"р";"с";"т";"у";"ф";"х";"ц";"ч";"ш";"щ";"ъ";"ы";"ь";"э";"ю";"я"},RIGHT(H153,2)))=2,AND(LEN(H153)&gt;=4,LEN(H153)&lt;=7),LEN(I153)=6,LEFT(RIGHT(H153,3),1)="-",OR(LEFT(H153,LEN(H153)-3)="I",LEFT(H153,LEN(H153)-3)="II",LEFT(H153,LEN(H153)-3)="III",LEFT(H153,LEN(H153)-3)="IV",LEFT(H153,LEN(H153)-3)="V",LEFT(H153,LEN(H153)-3)="VI",LEFT(H153,LEN(H153)-3)="VII",LEFT(H153,LEN(H153)-3)="VIII",LEFT(H153,LEN(H153)-3)="IX",LEFT(H153,LEN(H153)-3)="X",LEFT(H153,LEN(H153)-3)="XI",LEFT(H153,LEN(H153)-3)="XII",LEFT(H153,LEN(H153)-3)="XIII"),ISTEXT(RIGHT(H153,2)),LEN(I153="6"),ISNUMBER(I153)),AND(G153="паспорт РФ",LEN(H153)=4,LEN(I153)=6,ISNUMBER(I153))),1,0),0)</f>
        <v>0</v>
      </c>
      <c r="O153">
        <f t="shared" si="10"/>
        <v>0</v>
      </c>
      <c r="P153">
        <f>IFERROR(IF(COUNT(SEARCH({"a";"b";"c";"d";"e";"f";"g";"h";"i";"j";"k";"l";"m";"n";"o";"p";"q";"r";"s";"t";"u";"v";"w";"x";"y";"z"},CONCATENATE(C153,D153,E153)))&gt;0,0,1),1)</f>
        <v>1</v>
      </c>
      <c r="Q153">
        <f t="shared" si="11"/>
        <v>1000</v>
      </c>
    </row>
    <row r="154" spans="1:17" x14ac:dyDescent="0.3">
      <c r="A154" s="3" t="str">
        <f t="shared" si="14"/>
        <v>-</v>
      </c>
      <c r="B154" s="14"/>
      <c r="C154" s="12"/>
      <c r="D154" s="12"/>
      <c r="E154" s="12"/>
      <c r="F154" s="13"/>
      <c r="G154" s="12"/>
      <c r="H154" s="14"/>
      <c r="I154" s="15"/>
      <c r="J154" s="12"/>
      <c r="K154" s="1">
        <f t="shared" si="12"/>
        <v>0</v>
      </c>
      <c r="L154">
        <f>IFERROR(VLOOKUP(J154,'id муниципалитетов'!$A$2:$B$100,2,FALSE),0)</f>
        <v>0</v>
      </c>
      <c r="M154">
        <f t="shared" si="13"/>
        <v>1</v>
      </c>
      <c r="N154">
        <f>IFERROR(IF(OR(AND(G154="свидетельство о рождении РФ",COUNT(SEARCH({"а";"б";"в";"г";"д";"е";"ё";"ж";"з";"и";"й";"к";"л";"м";"н";"о";"п";"р";"с";"т";"у";"ф";"х";"ц";"ч";"ш";"щ";"ъ";"ы";"ь";"э";"ю";"я"},RIGHT(H154,2)))=2,AND(LEN(H154)&gt;=4,LEN(H154)&lt;=7),LEN(I154)=6,LEFT(RIGHT(H154,3),1)="-",OR(LEFT(H154,LEN(H154)-3)="I",LEFT(H154,LEN(H154)-3)="II",LEFT(H154,LEN(H154)-3)="III",LEFT(H154,LEN(H154)-3)="IV",LEFT(H154,LEN(H154)-3)="V",LEFT(H154,LEN(H154)-3)="VI",LEFT(H154,LEN(H154)-3)="VII",LEFT(H154,LEN(H154)-3)="VIII",LEFT(H154,LEN(H154)-3)="IX",LEFT(H154,LEN(H154)-3)="X",LEFT(H154,LEN(H154)-3)="XI",LEFT(H154,LEN(H154)-3)="XII",LEFT(H154,LEN(H154)-3)="XIII"),ISTEXT(RIGHT(H154,2)),LEN(I154="6"),ISNUMBER(I154)),AND(G154="паспорт РФ",LEN(H154)=4,LEN(I154)=6,ISNUMBER(I154))),1,0),0)</f>
        <v>0</v>
      </c>
      <c r="O154">
        <f t="shared" si="10"/>
        <v>0</v>
      </c>
      <c r="P154">
        <f>IFERROR(IF(COUNT(SEARCH({"a";"b";"c";"d";"e";"f";"g";"h";"i";"j";"k";"l";"m";"n";"o";"p";"q";"r";"s";"t";"u";"v";"w";"x";"y";"z"},CONCATENATE(C154,D154,E154)))&gt;0,0,1),1)</f>
        <v>1</v>
      </c>
      <c r="Q154">
        <f t="shared" si="11"/>
        <v>1000</v>
      </c>
    </row>
    <row r="155" spans="1:17" x14ac:dyDescent="0.3">
      <c r="A155" s="3" t="str">
        <f t="shared" si="14"/>
        <v>-</v>
      </c>
      <c r="B155" s="14"/>
      <c r="C155" s="12"/>
      <c r="D155" s="12"/>
      <c r="E155" s="12"/>
      <c r="F155" s="13"/>
      <c r="G155" s="12"/>
      <c r="H155" s="14"/>
      <c r="I155" s="15"/>
      <c r="J155" s="12"/>
      <c r="K155" s="1">
        <f t="shared" si="12"/>
        <v>0</v>
      </c>
      <c r="L155">
        <f>IFERROR(VLOOKUP(J155,'id муниципалитетов'!$A$2:$B$100,2,FALSE),0)</f>
        <v>0</v>
      </c>
      <c r="M155">
        <f t="shared" si="13"/>
        <v>1</v>
      </c>
      <c r="N155">
        <f>IFERROR(IF(OR(AND(G155="свидетельство о рождении РФ",COUNT(SEARCH({"а";"б";"в";"г";"д";"е";"ё";"ж";"з";"и";"й";"к";"л";"м";"н";"о";"п";"р";"с";"т";"у";"ф";"х";"ц";"ч";"ш";"щ";"ъ";"ы";"ь";"э";"ю";"я"},RIGHT(H155,2)))=2,AND(LEN(H155)&gt;=4,LEN(H155)&lt;=7),LEN(I155)=6,LEFT(RIGHT(H155,3),1)="-",OR(LEFT(H155,LEN(H155)-3)="I",LEFT(H155,LEN(H155)-3)="II",LEFT(H155,LEN(H155)-3)="III",LEFT(H155,LEN(H155)-3)="IV",LEFT(H155,LEN(H155)-3)="V",LEFT(H155,LEN(H155)-3)="VI",LEFT(H155,LEN(H155)-3)="VII",LEFT(H155,LEN(H155)-3)="VIII",LEFT(H155,LEN(H155)-3)="IX",LEFT(H155,LEN(H155)-3)="X",LEFT(H155,LEN(H155)-3)="XI",LEFT(H155,LEN(H155)-3)="XII",LEFT(H155,LEN(H155)-3)="XIII"),ISTEXT(RIGHT(H155,2)),LEN(I155="6"),ISNUMBER(I155)),AND(G155="паспорт РФ",LEN(H155)=4,LEN(I155)=6,ISNUMBER(I155))),1,0),0)</f>
        <v>0</v>
      </c>
      <c r="O155">
        <f t="shared" si="10"/>
        <v>0</v>
      </c>
      <c r="P155">
        <f>IFERROR(IF(COUNT(SEARCH({"a";"b";"c";"d";"e";"f";"g";"h";"i";"j";"k";"l";"m";"n";"o";"p";"q";"r";"s";"t";"u";"v";"w";"x";"y";"z"},CONCATENATE(C155,D155,E155)))&gt;0,0,1),1)</f>
        <v>1</v>
      </c>
      <c r="Q155">
        <f t="shared" si="11"/>
        <v>1000</v>
      </c>
    </row>
    <row r="156" spans="1:17" x14ac:dyDescent="0.3">
      <c r="A156" s="3" t="str">
        <f t="shared" si="14"/>
        <v>-</v>
      </c>
      <c r="B156" s="14"/>
      <c r="C156" s="12"/>
      <c r="D156" s="12"/>
      <c r="E156" s="12"/>
      <c r="F156" s="13"/>
      <c r="G156" s="12"/>
      <c r="H156" s="14"/>
      <c r="I156" s="15"/>
      <c r="J156" s="12"/>
      <c r="K156" s="1">
        <f t="shared" si="12"/>
        <v>0</v>
      </c>
      <c r="L156">
        <f>IFERROR(VLOOKUP(J156,'id муниципалитетов'!$A$2:$B$100,2,FALSE),0)</f>
        <v>0</v>
      </c>
      <c r="M156">
        <f t="shared" si="13"/>
        <v>1</v>
      </c>
      <c r="N156">
        <f>IFERROR(IF(OR(AND(G156="свидетельство о рождении РФ",COUNT(SEARCH({"а";"б";"в";"г";"д";"е";"ё";"ж";"з";"и";"й";"к";"л";"м";"н";"о";"п";"р";"с";"т";"у";"ф";"х";"ц";"ч";"ш";"щ";"ъ";"ы";"ь";"э";"ю";"я"},RIGHT(H156,2)))=2,AND(LEN(H156)&gt;=4,LEN(H156)&lt;=7),LEN(I156)=6,LEFT(RIGHT(H156,3),1)="-",OR(LEFT(H156,LEN(H156)-3)="I",LEFT(H156,LEN(H156)-3)="II",LEFT(H156,LEN(H156)-3)="III",LEFT(H156,LEN(H156)-3)="IV",LEFT(H156,LEN(H156)-3)="V",LEFT(H156,LEN(H156)-3)="VI",LEFT(H156,LEN(H156)-3)="VII",LEFT(H156,LEN(H156)-3)="VIII",LEFT(H156,LEN(H156)-3)="IX",LEFT(H156,LEN(H156)-3)="X",LEFT(H156,LEN(H156)-3)="XI",LEFT(H156,LEN(H156)-3)="XII",LEFT(H156,LEN(H156)-3)="XIII"),ISTEXT(RIGHT(H156,2)),LEN(I156="6"),ISNUMBER(I156)),AND(G156="паспорт РФ",LEN(H156)=4,LEN(I156)=6,ISNUMBER(I156))),1,0),0)</f>
        <v>0</v>
      </c>
      <c r="O156">
        <f t="shared" si="10"/>
        <v>0</v>
      </c>
      <c r="P156">
        <f>IFERROR(IF(COUNT(SEARCH({"a";"b";"c";"d";"e";"f";"g";"h";"i";"j";"k";"l";"m";"n";"o";"p";"q";"r";"s";"t";"u";"v";"w";"x";"y";"z"},CONCATENATE(C156,D156,E156)))&gt;0,0,1),1)</f>
        <v>1</v>
      </c>
      <c r="Q156">
        <f t="shared" si="11"/>
        <v>1000</v>
      </c>
    </row>
    <row r="157" spans="1:17" x14ac:dyDescent="0.3">
      <c r="A157" s="3" t="str">
        <f t="shared" si="14"/>
        <v>-</v>
      </c>
      <c r="B157" s="14"/>
      <c r="C157" s="12"/>
      <c r="D157" s="12"/>
      <c r="E157" s="12"/>
      <c r="F157" s="13"/>
      <c r="G157" s="12"/>
      <c r="H157" s="14"/>
      <c r="I157" s="15"/>
      <c r="J157" s="12"/>
      <c r="K157" s="1">
        <f t="shared" si="12"/>
        <v>0</v>
      </c>
      <c r="L157">
        <f>IFERROR(VLOOKUP(J157,'id муниципалитетов'!$A$2:$B$100,2,FALSE),0)</f>
        <v>0</v>
      </c>
      <c r="M157">
        <f t="shared" si="13"/>
        <v>1</v>
      </c>
      <c r="N157">
        <f>IFERROR(IF(OR(AND(G157="свидетельство о рождении РФ",COUNT(SEARCH({"а";"б";"в";"г";"д";"е";"ё";"ж";"з";"и";"й";"к";"л";"м";"н";"о";"п";"р";"с";"т";"у";"ф";"х";"ц";"ч";"ш";"щ";"ъ";"ы";"ь";"э";"ю";"я"},RIGHT(H157,2)))=2,AND(LEN(H157)&gt;=4,LEN(H157)&lt;=7),LEN(I157)=6,LEFT(RIGHT(H157,3),1)="-",OR(LEFT(H157,LEN(H157)-3)="I",LEFT(H157,LEN(H157)-3)="II",LEFT(H157,LEN(H157)-3)="III",LEFT(H157,LEN(H157)-3)="IV",LEFT(H157,LEN(H157)-3)="V",LEFT(H157,LEN(H157)-3)="VI",LEFT(H157,LEN(H157)-3)="VII",LEFT(H157,LEN(H157)-3)="VIII",LEFT(H157,LEN(H157)-3)="IX",LEFT(H157,LEN(H157)-3)="X",LEFT(H157,LEN(H157)-3)="XI",LEFT(H157,LEN(H157)-3)="XII",LEFT(H157,LEN(H157)-3)="XIII"),ISTEXT(RIGHT(H157,2)),LEN(I157="6"),ISNUMBER(I157)),AND(G157="паспорт РФ",LEN(H157)=4,LEN(I157)=6,ISNUMBER(I157))),1,0),0)</f>
        <v>0</v>
      </c>
      <c r="O157">
        <f t="shared" si="10"/>
        <v>0</v>
      </c>
      <c r="P157">
        <f>IFERROR(IF(COUNT(SEARCH({"a";"b";"c";"d";"e";"f";"g";"h";"i";"j";"k";"l";"m";"n";"o";"p";"q";"r";"s";"t";"u";"v";"w";"x";"y";"z"},CONCATENATE(C157,D157,E157)))&gt;0,0,1),1)</f>
        <v>1</v>
      </c>
      <c r="Q157">
        <f t="shared" si="11"/>
        <v>1000</v>
      </c>
    </row>
    <row r="158" spans="1:17" x14ac:dyDescent="0.3">
      <c r="A158" s="3" t="str">
        <f t="shared" si="14"/>
        <v>-</v>
      </c>
      <c r="B158" s="14"/>
      <c r="C158" s="12"/>
      <c r="D158" s="12"/>
      <c r="E158" s="12"/>
      <c r="F158" s="13"/>
      <c r="G158" s="12"/>
      <c r="H158" s="14"/>
      <c r="I158" s="15"/>
      <c r="J158" s="12"/>
      <c r="K158" s="1">
        <f t="shared" si="12"/>
        <v>0</v>
      </c>
      <c r="L158">
        <f>IFERROR(VLOOKUP(J158,'id муниципалитетов'!$A$2:$B$100,2,FALSE),0)</f>
        <v>0</v>
      </c>
      <c r="M158">
        <f t="shared" si="13"/>
        <v>1</v>
      </c>
      <c r="N158">
        <f>IFERROR(IF(OR(AND(G158="свидетельство о рождении РФ",COUNT(SEARCH({"а";"б";"в";"г";"д";"е";"ё";"ж";"з";"и";"й";"к";"л";"м";"н";"о";"п";"р";"с";"т";"у";"ф";"х";"ц";"ч";"ш";"щ";"ъ";"ы";"ь";"э";"ю";"я"},RIGHT(H158,2)))=2,AND(LEN(H158)&gt;=4,LEN(H158)&lt;=7),LEN(I158)=6,LEFT(RIGHT(H158,3),1)="-",OR(LEFT(H158,LEN(H158)-3)="I",LEFT(H158,LEN(H158)-3)="II",LEFT(H158,LEN(H158)-3)="III",LEFT(H158,LEN(H158)-3)="IV",LEFT(H158,LEN(H158)-3)="V",LEFT(H158,LEN(H158)-3)="VI",LEFT(H158,LEN(H158)-3)="VII",LEFT(H158,LEN(H158)-3)="VIII",LEFT(H158,LEN(H158)-3)="IX",LEFT(H158,LEN(H158)-3)="X",LEFT(H158,LEN(H158)-3)="XI",LEFT(H158,LEN(H158)-3)="XII",LEFT(H158,LEN(H158)-3)="XIII"),ISTEXT(RIGHT(H158,2)),LEN(I158="6"),ISNUMBER(I158)),AND(G158="паспорт РФ",LEN(H158)=4,LEN(I158)=6,ISNUMBER(I158))),1,0),0)</f>
        <v>0</v>
      </c>
      <c r="O158">
        <f t="shared" si="10"/>
        <v>0</v>
      </c>
      <c r="P158">
        <f>IFERROR(IF(COUNT(SEARCH({"a";"b";"c";"d";"e";"f";"g";"h";"i";"j";"k";"l";"m";"n";"o";"p";"q";"r";"s";"t";"u";"v";"w";"x";"y";"z"},CONCATENATE(C158,D158,E158)))&gt;0,0,1),1)</f>
        <v>1</v>
      </c>
      <c r="Q158">
        <f t="shared" si="11"/>
        <v>1000</v>
      </c>
    </row>
    <row r="159" spans="1:17" x14ac:dyDescent="0.3">
      <c r="A159" s="3" t="str">
        <f t="shared" si="14"/>
        <v>-</v>
      </c>
      <c r="B159" s="14"/>
      <c r="C159" s="12"/>
      <c r="D159" s="12"/>
      <c r="E159" s="12"/>
      <c r="F159" s="13"/>
      <c r="G159" s="12"/>
      <c r="H159" s="14"/>
      <c r="I159" s="15"/>
      <c r="J159" s="12"/>
      <c r="K159" s="1">
        <f t="shared" si="12"/>
        <v>0</v>
      </c>
      <c r="L159">
        <f>IFERROR(VLOOKUP(J159,'id муниципалитетов'!$A$2:$B$100,2,FALSE),0)</f>
        <v>0</v>
      </c>
      <c r="M159">
        <f t="shared" si="13"/>
        <v>1</v>
      </c>
      <c r="N159">
        <f>IFERROR(IF(OR(AND(G159="свидетельство о рождении РФ",COUNT(SEARCH({"а";"б";"в";"г";"д";"е";"ё";"ж";"з";"и";"й";"к";"л";"м";"н";"о";"п";"р";"с";"т";"у";"ф";"х";"ц";"ч";"ш";"щ";"ъ";"ы";"ь";"э";"ю";"я"},RIGHT(H159,2)))=2,AND(LEN(H159)&gt;=4,LEN(H159)&lt;=7),LEN(I159)=6,LEFT(RIGHT(H159,3),1)="-",OR(LEFT(H159,LEN(H159)-3)="I",LEFT(H159,LEN(H159)-3)="II",LEFT(H159,LEN(H159)-3)="III",LEFT(H159,LEN(H159)-3)="IV",LEFT(H159,LEN(H159)-3)="V",LEFT(H159,LEN(H159)-3)="VI",LEFT(H159,LEN(H159)-3)="VII",LEFT(H159,LEN(H159)-3)="VIII",LEFT(H159,LEN(H159)-3)="IX",LEFT(H159,LEN(H159)-3)="X",LEFT(H159,LEN(H159)-3)="XI",LEFT(H159,LEN(H159)-3)="XII",LEFT(H159,LEN(H159)-3)="XIII"),ISTEXT(RIGHT(H159,2)),LEN(I159="6"),ISNUMBER(I159)),AND(G159="паспорт РФ",LEN(H159)=4,LEN(I159)=6,ISNUMBER(I159))),1,0),0)</f>
        <v>0</v>
      </c>
      <c r="O159">
        <f t="shared" si="10"/>
        <v>0</v>
      </c>
      <c r="P159">
        <f>IFERROR(IF(COUNT(SEARCH({"a";"b";"c";"d";"e";"f";"g";"h";"i";"j";"k";"l";"m";"n";"o";"p";"q";"r";"s";"t";"u";"v";"w";"x";"y";"z"},CONCATENATE(C159,D159,E159)))&gt;0,0,1),1)</f>
        <v>1</v>
      </c>
      <c r="Q159">
        <f t="shared" si="11"/>
        <v>1000</v>
      </c>
    </row>
    <row r="160" spans="1:17" x14ac:dyDescent="0.3">
      <c r="A160" s="3" t="str">
        <f t="shared" si="14"/>
        <v>-</v>
      </c>
      <c r="B160" s="14"/>
      <c r="C160" s="12"/>
      <c r="D160" s="12"/>
      <c r="E160" s="12"/>
      <c r="F160" s="13"/>
      <c r="G160" s="12"/>
      <c r="H160" s="14"/>
      <c r="I160" s="15"/>
      <c r="J160" s="12"/>
      <c r="K160" s="1">
        <f t="shared" si="12"/>
        <v>0</v>
      </c>
      <c r="L160">
        <f>IFERROR(VLOOKUP(J160,'id муниципалитетов'!$A$2:$B$100,2,FALSE),0)</f>
        <v>0</v>
      </c>
      <c r="M160">
        <f t="shared" si="13"/>
        <v>1</v>
      </c>
      <c r="N160">
        <f>IFERROR(IF(OR(AND(G160="свидетельство о рождении РФ",COUNT(SEARCH({"а";"б";"в";"г";"д";"е";"ё";"ж";"з";"и";"й";"к";"л";"м";"н";"о";"п";"р";"с";"т";"у";"ф";"х";"ц";"ч";"ш";"щ";"ъ";"ы";"ь";"э";"ю";"я"},RIGHT(H160,2)))=2,AND(LEN(H160)&gt;=4,LEN(H160)&lt;=7),LEN(I160)=6,LEFT(RIGHT(H160,3),1)="-",OR(LEFT(H160,LEN(H160)-3)="I",LEFT(H160,LEN(H160)-3)="II",LEFT(H160,LEN(H160)-3)="III",LEFT(H160,LEN(H160)-3)="IV",LEFT(H160,LEN(H160)-3)="V",LEFT(H160,LEN(H160)-3)="VI",LEFT(H160,LEN(H160)-3)="VII",LEFT(H160,LEN(H160)-3)="VIII",LEFT(H160,LEN(H160)-3)="IX",LEFT(H160,LEN(H160)-3)="X",LEFT(H160,LEN(H160)-3)="XI",LEFT(H160,LEN(H160)-3)="XII",LEFT(H160,LEN(H160)-3)="XIII"),ISTEXT(RIGHT(H160,2)),LEN(I160="6"),ISNUMBER(I160)),AND(G160="паспорт РФ",LEN(H160)=4,LEN(I160)=6,ISNUMBER(I160))),1,0),0)</f>
        <v>0</v>
      </c>
      <c r="O160">
        <f t="shared" si="10"/>
        <v>0</v>
      </c>
      <c r="P160">
        <f>IFERROR(IF(COUNT(SEARCH({"a";"b";"c";"d";"e";"f";"g";"h";"i";"j";"k";"l";"m";"n";"o";"p";"q";"r";"s";"t";"u";"v";"w";"x";"y";"z"},CONCATENATE(C160,D160,E160)))&gt;0,0,1),1)</f>
        <v>1</v>
      </c>
      <c r="Q160">
        <f t="shared" si="11"/>
        <v>1000</v>
      </c>
    </row>
    <row r="161" spans="1:17" x14ac:dyDescent="0.3">
      <c r="A161" s="3" t="str">
        <f t="shared" si="14"/>
        <v>-</v>
      </c>
      <c r="B161" s="14"/>
      <c r="C161" s="12"/>
      <c r="D161" s="12"/>
      <c r="E161" s="12"/>
      <c r="F161" s="13"/>
      <c r="G161" s="12"/>
      <c r="H161" s="14"/>
      <c r="I161" s="15"/>
      <c r="J161" s="12"/>
      <c r="K161" s="1">
        <f t="shared" si="12"/>
        <v>0</v>
      </c>
      <c r="L161">
        <f>IFERROR(VLOOKUP(J161,'id муниципалитетов'!$A$2:$B$100,2,FALSE),0)</f>
        <v>0</v>
      </c>
      <c r="M161">
        <f t="shared" si="13"/>
        <v>1</v>
      </c>
      <c r="N161">
        <f>IFERROR(IF(OR(AND(G161="свидетельство о рождении РФ",COUNT(SEARCH({"а";"б";"в";"г";"д";"е";"ё";"ж";"з";"и";"й";"к";"л";"м";"н";"о";"п";"р";"с";"т";"у";"ф";"х";"ц";"ч";"ш";"щ";"ъ";"ы";"ь";"э";"ю";"я"},RIGHT(H161,2)))=2,AND(LEN(H161)&gt;=4,LEN(H161)&lt;=7),LEN(I161)=6,LEFT(RIGHT(H161,3),1)="-",OR(LEFT(H161,LEN(H161)-3)="I",LEFT(H161,LEN(H161)-3)="II",LEFT(H161,LEN(H161)-3)="III",LEFT(H161,LEN(H161)-3)="IV",LEFT(H161,LEN(H161)-3)="V",LEFT(H161,LEN(H161)-3)="VI",LEFT(H161,LEN(H161)-3)="VII",LEFT(H161,LEN(H161)-3)="VIII",LEFT(H161,LEN(H161)-3)="IX",LEFT(H161,LEN(H161)-3)="X",LEFT(H161,LEN(H161)-3)="XI",LEFT(H161,LEN(H161)-3)="XII",LEFT(H161,LEN(H161)-3)="XIII"),ISTEXT(RIGHT(H161,2)),LEN(I161="6"),ISNUMBER(I161)),AND(G161="паспорт РФ",LEN(H161)=4,LEN(I161)=6,ISNUMBER(I161))),1,0),0)</f>
        <v>0</v>
      </c>
      <c r="O161">
        <f t="shared" si="10"/>
        <v>0</v>
      </c>
      <c r="P161">
        <f>IFERROR(IF(COUNT(SEARCH({"a";"b";"c";"d";"e";"f";"g";"h";"i";"j";"k";"l";"m";"n";"o";"p";"q";"r";"s";"t";"u";"v";"w";"x";"y";"z"},CONCATENATE(C161,D161,E161)))&gt;0,0,1),1)</f>
        <v>1</v>
      </c>
      <c r="Q161">
        <f t="shared" si="11"/>
        <v>1000</v>
      </c>
    </row>
    <row r="162" spans="1:17" x14ac:dyDescent="0.3">
      <c r="A162" s="3" t="str">
        <f t="shared" si="14"/>
        <v>-</v>
      </c>
      <c r="B162" s="14"/>
      <c r="C162" s="12"/>
      <c r="D162" s="12"/>
      <c r="E162" s="12"/>
      <c r="F162" s="13"/>
      <c r="G162" s="12"/>
      <c r="H162" s="14"/>
      <c r="I162" s="15"/>
      <c r="J162" s="12"/>
      <c r="K162" s="1">
        <f t="shared" si="12"/>
        <v>0</v>
      </c>
      <c r="L162">
        <f>IFERROR(VLOOKUP(J162,'id муниципалитетов'!$A$2:$B$100,2,FALSE),0)</f>
        <v>0</v>
      </c>
      <c r="M162">
        <f t="shared" si="13"/>
        <v>1</v>
      </c>
      <c r="N162">
        <f>IFERROR(IF(OR(AND(G162="свидетельство о рождении РФ",COUNT(SEARCH({"а";"б";"в";"г";"д";"е";"ё";"ж";"з";"и";"й";"к";"л";"м";"н";"о";"п";"р";"с";"т";"у";"ф";"х";"ц";"ч";"ш";"щ";"ъ";"ы";"ь";"э";"ю";"я"},RIGHT(H162,2)))=2,AND(LEN(H162)&gt;=4,LEN(H162)&lt;=7),LEN(I162)=6,LEFT(RIGHT(H162,3),1)="-",OR(LEFT(H162,LEN(H162)-3)="I",LEFT(H162,LEN(H162)-3)="II",LEFT(H162,LEN(H162)-3)="III",LEFT(H162,LEN(H162)-3)="IV",LEFT(H162,LEN(H162)-3)="V",LEFT(H162,LEN(H162)-3)="VI",LEFT(H162,LEN(H162)-3)="VII",LEFT(H162,LEN(H162)-3)="VIII",LEFT(H162,LEN(H162)-3)="IX",LEFT(H162,LEN(H162)-3)="X",LEFT(H162,LEN(H162)-3)="XI",LEFT(H162,LEN(H162)-3)="XII",LEFT(H162,LEN(H162)-3)="XIII"),ISTEXT(RIGHT(H162,2)),LEN(I162="6"),ISNUMBER(I162)),AND(G162="паспорт РФ",LEN(H162)=4,LEN(I162)=6,ISNUMBER(I162))),1,0),0)</f>
        <v>0</v>
      </c>
      <c r="O162">
        <f t="shared" si="10"/>
        <v>0</v>
      </c>
      <c r="P162">
        <f>IFERROR(IF(COUNT(SEARCH({"a";"b";"c";"d";"e";"f";"g";"h";"i";"j";"k";"l";"m";"n";"o";"p";"q";"r";"s";"t";"u";"v";"w";"x";"y";"z"},CONCATENATE(C162,D162,E162)))&gt;0,0,1),1)</f>
        <v>1</v>
      </c>
      <c r="Q162">
        <f t="shared" si="11"/>
        <v>1000</v>
      </c>
    </row>
    <row r="163" spans="1:17" x14ac:dyDescent="0.3">
      <c r="A163" s="3" t="str">
        <f t="shared" si="14"/>
        <v>-</v>
      </c>
      <c r="B163" s="14"/>
      <c r="C163" s="12"/>
      <c r="D163" s="12"/>
      <c r="E163" s="12"/>
      <c r="F163" s="13"/>
      <c r="G163" s="12"/>
      <c r="H163" s="14"/>
      <c r="I163" s="15"/>
      <c r="J163" s="12"/>
      <c r="K163" s="1">
        <f t="shared" si="12"/>
        <v>0</v>
      </c>
      <c r="L163">
        <f>IFERROR(VLOOKUP(J163,'id муниципалитетов'!$A$2:$B$100,2,FALSE),0)</f>
        <v>0</v>
      </c>
      <c r="M163">
        <f t="shared" si="13"/>
        <v>1</v>
      </c>
      <c r="N163">
        <f>IFERROR(IF(OR(AND(G163="свидетельство о рождении РФ",COUNT(SEARCH({"а";"б";"в";"г";"д";"е";"ё";"ж";"з";"и";"й";"к";"л";"м";"н";"о";"п";"р";"с";"т";"у";"ф";"х";"ц";"ч";"ш";"щ";"ъ";"ы";"ь";"э";"ю";"я"},RIGHT(H163,2)))=2,AND(LEN(H163)&gt;=4,LEN(H163)&lt;=7),LEN(I163)=6,LEFT(RIGHT(H163,3),1)="-",OR(LEFT(H163,LEN(H163)-3)="I",LEFT(H163,LEN(H163)-3)="II",LEFT(H163,LEN(H163)-3)="III",LEFT(H163,LEN(H163)-3)="IV",LEFT(H163,LEN(H163)-3)="V",LEFT(H163,LEN(H163)-3)="VI",LEFT(H163,LEN(H163)-3)="VII",LEFT(H163,LEN(H163)-3)="VIII",LEFT(H163,LEN(H163)-3)="IX",LEFT(H163,LEN(H163)-3)="X",LEFT(H163,LEN(H163)-3)="XI",LEFT(H163,LEN(H163)-3)="XII",LEFT(H163,LEN(H163)-3)="XIII"),ISTEXT(RIGHT(H163,2)),LEN(I163="6"),ISNUMBER(I163)),AND(G163="паспорт РФ",LEN(H163)=4,LEN(I163)=6,ISNUMBER(I163))),1,0),0)</f>
        <v>0</v>
      </c>
      <c r="O163">
        <f t="shared" si="10"/>
        <v>0</v>
      </c>
      <c r="P163">
        <f>IFERROR(IF(COUNT(SEARCH({"a";"b";"c";"d";"e";"f";"g";"h";"i";"j";"k";"l";"m";"n";"o";"p";"q";"r";"s";"t";"u";"v";"w";"x";"y";"z"},CONCATENATE(C163,D163,E163)))&gt;0,0,1),1)</f>
        <v>1</v>
      </c>
      <c r="Q163">
        <f t="shared" si="11"/>
        <v>1000</v>
      </c>
    </row>
    <row r="164" spans="1:17" x14ac:dyDescent="0.3">
      <c r="A164" s="3" t="str">
        <f t="shared" si="14"/>
        <v>-</v>
      </c>
      <c r="B164" s="14"/>
      <c r="C164" s="12"/>
      <c r="D164" s="12"/>
      <c r="E164" s="12"/>
      <c r="F164" s="13"/>
      <c r="G164" s="12"/>
      <c r="H164" s="14"/>
      <c r="I164" s="15"/>
      <c r="J164" s="12"/>
      <c r="K164" s="1">
        <f t="shared" si="12"/>
        <v>0</v>
      </c>
      <c r="L164">
        <f>IFERROR(VLOOKUP(J164,'id муниципалитетов'!$A$2:$B$100,2,FALSE),0)</f>
        <v>0</v>
      </c>
      <c r="M164">
        <f t="shared" si="13"/>
        <v>1</v>
      </c>
      <c r="N164">
        <f>IFERROR(IF(OR(AND(G164="свидетельство о рождении РФ",COUNT(SEARCH({"а";"б";"в";"г";"д";"е";"ё";"ж";"з";"и";"й";"к";"л";"м";"н";"о";"п";"р";"с";"т";"у";"ф";"х";"ц";"ч";"ш";"щ";"ъ";"ы";"ь";"э";"ю";"я"},RIGHT(H164,2)))=2,AND(LEN(H164)&gt;=4,LEN(H164)&lt;=7),LEN(I164)=6,LEFT(RIGHT(H164,3),1)="-",OR(LEFT(H164,LEN(H164)-3)="I",LEFT(H164,LEN(H164)-3)="II",LEFT(H164,LEN(H164)-3)="III",LEFT(H164,LEN(H164)-3)="IV",LEFT(H164,LEN(H164)-3)="V",LEFT(H164,LEN(H164)-3)="VI",LEFT(H164,LEN(H164)-3)="VII",LEFT(H164,LEN(H164)-3)="VIII",LEFT(H164,LEN(H164)-3)="IX",LEFT(H164,LEN(H164)-3)="X",LEFT(H164,LEN(H164)-3)="XI",LEFT(H164,LEN(H164)-3)="XII",LEFT(H164,LEN(H164)-3)="XIII"),ISTEXT(RIGHT(H164,2)),LEN(I164="6"),ISNUMBER(I164)),AND(G164="паспорт РФ",LEN(H164)=4,LEN(I164)=6,ISNUMBER(I164))),1,0),0)</f>
        <v>0</v>
      </c>
      <c r="O164">
        <f t="shared" si="10"/>
        <v>0</v>
      </c>
      <c r="P164">
        <f>IFERROR(IF(COUNT(SEARCH({"a";"b";"c";"d";"e";"f";"g";"h";"i";"j";"k";"l";"m";"n";"o";"p";"q";"r";"s";"t";"u";"v";"w";"x";"y";"z"},CONCATENATE(C164,D164,E164)))&gt;0,0,1),1)</f>
        <v>1</v>
      </c>
      <c r="Q164">
        <f t="shared" si="11"/>
        <v>1000</v>
      </c>
    </row>
    <row r="165" spans="1:17" x14ac:dyDescent="0.3">
      <c r="A165" s="3" t="str">
        <f t="shared" si="14"/>
        <v>-</v>
      </c>
      <c r="B165" s="14"/>
      <c r="C165" s="12"/>
      <c r="D165" s="12"/>
      <c r="E165" s="12"/>
      <c r="F165" s="13"/>
      <c r="G165" s="12"/>
      <c r="H165" s="14"/>
      <c r="I165" s="15"/>
      <c r="J165" s="12"/>
      <c r="K165" s="1">
        <f t="shared" si="12"/>
        <v>0</v>
      </c>
      <c r="L165">
        <f>IFERROR(VLOOKUP(J165,'id муниципалитетов'!$A$2:$B$100,2,FALSE),0)</f>
        <v>0</v>
      </c>
      <c r="M165">
        <f t="shared" si="13"/>
        <v>1</v>
      </c>
      <c r="N165">
        <f>IFERROR(IF(OR(AND(G165="свидетельство о рождении РФ",COUNT(SEARCH({"а";"б";"в";"г";"д";"е";"ё";"ж";"з";"и";"й";"к";"л";"м";"н";"о";"п";"р";"с";"т";"у";"ф";"х";"ц";"ч";"ш";"щ";"ъ";"ы";"ь";"э";"ю";"я"},RIGHT(H165,2)))=2,AND(LEN(H165)&gt;=4,LEN(H165)&lt;=7),LEN(I165)=6,LEFT(RIGHT(H165,3),1)="-",OR(LEFT(H165,LEN(H165)-3)="I",LEFT(H165,LEN(H165)-3)="II",LEFT(H165,LEN(H165)-3)="III",LEFT(H165,LEN(H165)-3)="IV",LEFT(H165,LEN(H165)-3)="V",LEFT(H165,LEN(H165)-3)="VI",LEFT(H165,LEN(H165)-3)="VII",LEFT(H165,LEN(H165)-3)="VIII",LEFT(H165,LEN(H165)-3)="IX",LEFT(H165,LEN(H165)-3)="X",LEFT(H165,LEN(H165)-3)="XI",LEFT(H165,LEN(H165)-3)="XII",LEFT(H165,LEN(H165)-3)="XIII"),ISTEXT(RIGHT(H165,2)),LEN(I165="6"),ISNUMBER(I165)),AND(G165="паспорт РФ",LEN(H165)=4,LEN(I165)=6,ISNUMBER(I165))),1,0),0)</f>
        <v>0</v>
      </c>
      <c r="O165">
        <f t="shared" si="10"/>
        <v>0</v>
      </c>
      <c r="P165">
        <f>IFERROR(IF(COUNT(SEARCH({"a";"b";"c";"d";"e";"f";"g";"h";"i";"j";"k";"l";"m";"n";"o";"p";"q";"r";"s";"t";"u";"v";"w";"x";"y";"z"},CONCATENATE(C165,D165,E165)))&gt;0,0,1),1)</f>
        <v>1</v>
      </c>
      <c r="Q165">
        <f t="shared" si="11"/>
        <v>1000</v>
      </c>
    </row>
    <row r="166" spans="1:17" x14ac:dyDescent="0.3">
      <c r="A166" s="3" t="str">
        <f t="shared" si="14"/>
        <v>-</v>
      </c>
      <c r="B166" s="14"/>
      <c r="C166" s="12"/>
      <c r="D166" s="12"/>
      <c r="E166" s="12"/>
      <c r="F166" s="13"/>
      <c r="G166" s="12"/>
      <c r="H166" s="14"/>
      <c r="I166" s="15"/>
      <c r="J166" s="12"/>
      <c r="K166" s="1">
        <f t="shared" si="12"/>
        <v>0</v>
      </c>
      <c r="L166">
        <f>IFERROR(VLOOKUP(J166,'id муниципалитетов'!$A$2:$B$100,2,FALSE),0)</f>
        <v>0</v>
      </c>
      <c r="M166">
        <f t="shared" si="13"/>
        <v>1</v>
      </c>
      <c r="N166">
        <f>IFERROR(IF(OR(AND(G166="свидетельство о рождении РФ",COUNT(SEARCH({"а";"б";"в";"г";"д";"е";"ё";"ж";"з";"и";"й";"к";"л";"м";"н";"о";"п";"р";"с";"т";"у";"ф";"х";"ц";"ч";"ш";"щ";"ъ";"ы";"ь";"э";"ю";"я"},RIGHT(H166,2)))=2,AND(LEN(H166)&gt;=4,LEN(H166)&lt;=7),LEN(I166)=6,LEFT(RIGHT(H166,3),1)="-",OR(LEFT(H166,LEN(H166)-3)="I",LEFT(H166,LEN(H166)-3)="II",LEFT(H166,LEN(H166)-3)="III",LEFT(H166,LEN(H166)-3)="IV",LEFT(H166,LEN(H166)-3)="V",LEFT(H166,LEN(H166)-3)="VI",LEFT(H166,LEN(H166)-3)="VII",LEFT(H166,LEN(H166)-3)="VIII",LEFT(H166,LEN(H166)-3)="IX",LEFT(H166,LEN(H166)-3)="X",LEFT(H166,LEN(H166)-3)="XI",LEFT(H166,LEN(H166)-3)="XII",LEFT(H166,LEN(H166)-3)="XIII"),ISTEXT(RIGHT(H166,2)),LEN(I166="6"),ISNUMBER(I166)),AND(G166="паспорт РФ",LEN(H166)=4,LEN(I166)=6,ISNUMBER(I166))),1,0),0)</f>
        <v>0</v>
      </c>
      <c r="O166">
        <f t="shared" si="10"/>
        <v>0</v>
      </c>
      <c r="P166">
        <f>IFERROR(IF(COUNT(SEARCH({"a";"b";"c";"d";"e";"f";"g";"h";"i";"j";"k";"l";"m";"n";"o";"p";"q";"r";"s";"t";"u";"v";"w";"x";"y";"z"},CONCATENATE(C166,D166,E166)))&gt;0,0,1),1)</f>
        <v>1</v>
      </c>
      <c r="Q166">
        <f t="shared" si="11"/>
        <v>1000</v>
      </c>
    </row>
    <row r="167" spans="1:17" x14ac:dyDescent="0.3">
      <c r="A167" s="3" t="str">
        <f t="shared" si="14"/>
        <v>-</v>
      </c>
      <c r="B167" s="14"/>
      <c r="C167" s="12"/>
      <c r="D167" s="12"/>
      <c r="E167" s="12"/>
      <c r="F167" s="13"/>
      <c r="G167" s="12"/>
      <c r="H167" s="14"/>
      <c r="I167" s="15"/>
      <c r="J167" s="12"/>
      <c r="K167" s="1">
        <f t="shared" si="12"/>
        <v>0</v>
      </c>
      <c r="L167">
        <f>IFERROR(VLOOKUP(J167,'id муниципалитетов'!$A$2:$B$100,2,FALSE),0)</f>
        <v>0</v>
      </c>
      <c r="M167">
        <f t="shared" si="13"/>
        <v>1</v>
      </c>
      <c r="N167">
        <f>IFERROR(IF(OR(AND(G167="свидетельство о рождении РФ",COUNT(SEARCH({"а";"б";"в";"г";"д";"е";"ё";"ж";"з";"и";"й";"к";"л";"м";"н";"о";"п";"р";"с";"т";"у";"ф";"х";"ц";"ч";"ш";"щ";"ъ";"ы";"ь";"э";"ю";"я"},RIGHT(H167,2)))=2,AND(LEN(H167)&gt;=4,LEN(H167)&lt;=7),LEN(I167)=6,LEFT(RIGHT(H167,3),1)="-",OR(LEFT(H167,LEN(H167)-3)="I",LEFT(H167,LEN(H167)-3)="II",LEFT(H167,LEN(H167)-3)="III",LEFT(H167,LEN(H167)-3)="IV",LEFT(H167,LEN(H167)-3)="V",LEFT(H167,LEN(H167)-3)="VI",LEFT(H167,LEN(H167)-3)="VII",LEFT(H167,LEN(H167)-3)="VIII",LEFT(H167,LEN(H167)-3)="IX",LEFT(H167,LEN(H167)-3)="X",LEFT(H167,LEN(H167)-3)="XI",LEFT(H167,LEN(H167)-3)="XII",LEFT(H167,LEN(H167)-3)="XIII"),ISTEXT(RIGHT(H167,2)),LEN(I167="6"),ISNUMBER(I167)),AND(G167="паспорт РФ",LEN(H167)=4,LEN(I167)=6,ISNUMBER(I167))),1,0),0)</f>
        <v>0</v>
      </c>
      <c r="O167">
        <f t="shared" si="10"/>
        <v>0</v>
      </c>
      <c r="P167">
        <f>IFERROR(IF(COUNT(SEARCH({"a";"b";"c";"d";"e";"f";"g";"h";"i";"j";"k";"l";"m";"n";"o";"p";"q";"r";"s";"t";"u";"v";"w";"x";"y";"z"},CONCATENATE(C167,D167,E167)))&gt;0,0,1),1)</f>
        <v>1</v>
      </c>
      <c r="Q167">
        <f t="shared" si="11"/>
        <v>1000</v>
      </c>
    </row>
    <row r="168" spans="1:17" x14ac:dyDescent="0.3">
      <c r="A168" s="3" t="str">
        <f t="shared" si="14"/>
        <v>-</v>
      </c>
      <c r="B168" s="14"/>
      <c r="C168" s="12"/>
      <c r="D168" s="12"/>
      <c r="E168" s="12"/>
      <c r="F168" s="13"/>
      <c r="G168" s="12"/>
      <c r="H168" s="14"/>
      <c r="I168" s="15"/>
      <c r="J168" s="12"/>
      <c r="K168" s="1">
        <f t="shared" si="12"/>
        <v>0</v>
      </c>
      <c r="L168">
        <f>IFERROR(VLOOKUP(J168,'id муниципалитетов'!$A$2:$B$100,2,FALSE),0)</f>
        <v>0</v>
      </c>
      <c r="M168">
        <f t="shared" si="13"/>
        <v>1</v>
      </c>
      <c r="N168">
        <f>IFERROR(IF(OR(AND(G168="свидетельство о рождении РФ",COUNT(SEARCH({"а";"б";"в";"г";"д";"е";"ё";"ж";"з";"и";"й";"к";"л";"м";"н";"о";"п";"р";"с";"т";"у";"ф";"х";"ц";"ч";"ш";"щ";"ъ";"ы";"ь";"э";"ю";"я"},RIGHT(H168,2)))=2,AND(LEN(H168)&gt;=4,LEN(H168)&lt;=7),LEN(I168)=6,LEFT(RIGHT(H168,3),1)="-",OR(LEFT(H168,LEN(H168)-3)="I",LEFT(H168,LEN(H168)-3)="II",LEFT(H168,LEN(H168)-3)="III",LEFT(H168,LEN(H168)-3)="IV",LEFT(H168,LEN(H168)-3)="V",LEFT(H168,LEN(H168)-3)="VI",LEFT(H168,LEN(H168)-3)="VII",LEFT(H168,LEN(H168)-3)="VIII",LEFT(H168,LEN(H168)-3)="IX",LEFT(H168,LEN(H168)-3)="X",LEFT(H168,LEN(H168)-3)="XI",LEFT(H168,LEN(H168)-3)="XII",LEFT(H168,LEN(H168)-3)="XIII"),ISTEXT(RIGHT(H168,2)),LEN(I168="6"),ISNUMBER(I168)),AND(G168="паспорт РФ",LEN(H168)=4,LEN(I168)=6,ISNUMBER(I168))),1,0),0)</f>
        <v>0</v>
      </c>
      <c r="O168">
        <f t="shared" si="10"/>
        <v>0</v>
      </c>
      <c r="P168">
        <f>IFERROR(IF(COUNT(SEARCH({"a";"b";"c";"d";"e";"f";"g";"h";"i";"j";"k";"l";"m";"n";"o";"p";"q";"r";"s";"t";"u";"v";"w";"x";"y";"z"},CONCATENATE(C168,D168,E168)))&gt;0,0,1),1)</f>
        <v>1</v>
      </c>
      <c r="Q168">
        <f t="shared" si="11"/>
        <v>1000</v>
      </c>
    </row>
    <row r="169" spans="1:17" x14ac:dyDescent="0.3">
      <c r="A169" s="3" t="str">
        <f t="shared" si="14"/>
        <v>-</v>
      </c>
      <c r="B169" s="14"/>
      <c r="C169" s="12"/>
      <c r="D169" s="12"/>
      <c r="E169" s="12"/>
      <c r="F169" s="13"/>
      <c r="G169" s="12"/>
      <c r="H169" s="14"/>
      <c r="I169" s="15"/>
      <c r="J169" s="12"/>
      <c r="K169" s="1">
        <f t="shared" si="12"/>
        <v>0</v>
      </c>
      <c r="L169">
        <f>IFERROR(VLOOKUP(J169,'id муниципалитетов'!$A$2:$B$100,2,FALSE),0)</f>
        <v>0</v>
      </c>
      <c r="M169">
        <f t="shared" si="13"/>
        <v>1</v>
      </c>
      <c r="N169">
        <f>IFERROR(IF(OR(AND(G169="свидетельство о рождении РФ",COUNT(SEARCH({"а";"б";"в";"г";"д";"е";"ё";"ж";"з";"и";"й";"к";"л";"м";"н";"о";"п";"р";"с";"т";"у";"ф";"х";"ц";"ч";"ш";"щ";"ъ";"ы";"ь";"э";"ю";"я"},RIGHT(H169,2)))=2,AND(LEN(H169)&gt;=4,LEN(H169)&lt;=7),LEN(I169)=6,LEFT(RIGHT(H169,3),1)="-",OR(LEFT(H169,LEN(H169)-3)="I",LEFT(H169,LEN(H169)-3)="II",LEFT(H169,LEN(H169)-3)="III",LEFT(H169,LEN(H169)-3)="IV",LEFT(H169,LEN(H169)-3)="V",LEFT(H169,LEN(H169)-3)="VI",LEFT(H169,LEN(H169)-3)="VII",LEFT(H169,LEN(H169)-3)="VIII",LEFT(H169,LEN(H169)-3)="IX",LEFT(H169,LEN(H169)-3)="X",LEFT(H169,LEN(H169)-3)="XI",LEFT(H169,LEN(H169)-3)="XII",LEFT(H169,LEN(H169)-3)="XIII"),ISTEXT(RIGHT(H169,2)),LEN(I169="6"),ISNUMBER(I169)),AND(G169="паспорт РФ",LEN(H169)=4,LEN(I169)=6,ISNUMBER(I169))),1,0),0)</f>
        <v>0</v>
      </c>
      <c r="O169">
        <f t="shared" si="10"/>
        <v>0</v>
      </c>
      <c r="P169">
        <f>IFERROR(IF(COUNT(SEARCH({"a";"b";"c";"d";"e";"f";"g";"h";"i";"j";"k";"l";"m";"n";"o";"p";"q";"r";"s";"t";"u";"v";"w";"x";"y";"z"},CONCATENATE(C169,D169,E169)))&gt;0,0,1),1)</f>
        <v>1</v>
      </c>
      <c r="Q169">
        <f t="shared" si="11"/>
        <v>1000</v>
      </c>
    </row>
    <row r="170" spans="1:17" x14ac:dyDescent="0.3">
      <c r="A170" s="3" t="str">
        <f t="shared" si="14"/>
        <v>-</v>
      </c>
      <c r="B170" s="14"/>
      <c r="C170" s="12"/>
      <c r="D170" s="12"/>
      <c r="E170" s="12"/>
      <c r="F170" s="13"/>
      <c r="G170" s="12"/>
      <c r="H170" s="14"/>
      <c r="I170" s="15"/>
      <c r="J170" s="12"/>
      <c r="K170" s="1">
        <f t="shared" si="12"/>
        <v>0</v>
      </c>
      <c r="L170">
        <f>IFERROR(VLOOKUP(J170,'id муниципалитетов'!$A$2:$B$100,2,FALSE),0)</f>
        <v>0</v>
      </c>
      <c r="M170">
        <f t="shared" si="13"/>
        <v>1</v>
      </c>
      <c r="N170">
        <f>IFERROR(IF(OR(AND(G170="свидетельство о рождении РФ",COUNT(SEARCH({"а";"б";"в";"г";"д";"е";"ё";"ж";"з";"и";"й";"к";"л";"м";"н";"о";"п";"р";"с";"т";"у";"ф";"х";"ц";"ч";"ш";"щ";"ъ";"ы";"ь";"э";"ю";"я"},RIGHT(H170,2)))=2,AND(LEN(H170)&gt;=4,LEN(H170)&lt;=7),LEN(I170)=6,LEFT(RIGHT(H170,3),1)="-",OR(LEFT(H170,LEN(H170)-3)="I",LEFT(H170,LEN(H170)-3)="II",LEFT(H170,LEN(H170)-3)="III",LEFT(H170,LEN(H170)-3)="IV",LEFT(H170,LEN(H170)-3)="V",LEFT(H170,LEN(H170)-3)="VI",LEFT(H170,LEN(H170)-3)="VII",LEFT(H170,LEN(H170)-3)="VIII",LEFT(H170,LEN(H170)-3)="IX",LEFT(H170,LEN(H170)-3)="X",LEFT(H170,LEN(H170)-3)="XI",LEFT(H170,LEN(H170)-3)="XII",LEFT(H170,LEN(H170)-3)="XIII"),ISTEXT(RIGHT(H170,2)),LEN(I170="6"),ISNUMBER(I170)),AND(G170="паспорт РФ",LEN(H170)=4,LEN(I170)=6,ISNUMBER(I170))),1,0),0)</f>
        <v>0</v>
      </c>
      <c r="O170">
        <f t="shared" si="10"/>
        <v>0</v>
      </c>
      <c r="P170">
        <f>IFERROR(IF(COUNT(SEARCH({"a";"b";"c";"d";"e";"f";"g";"h";"i";"j";"k";"l";"m";"n";"o";"p";"q";"r";"s";"t";"u";"v";"w";"x";"y";"z"},CONCATENATE(C170,D170,E170)))&gt;0,0,1),1)</f>
        <v>1</v>
      </c>
      <c r="Q170">
        <f t="shared" si="11"/>
        <v>1000</v>
      </c>
    </row>
    <row r="171" spans="1:17" x14ac:dyDescent="0.3">
      <c r="A171" s="3" t="str">
        <f t="shared" si="14"/>
        <v>-</v>
      </c>
      <c r="B171" s="14"/>
      <c r="C171" s="12"/>
      <c r="D171" s="12"/>
      <c r="E171" s="12"/>
      <c r="F171" s="13"/>
      <c r="G171" s="12"/>
      <c r="H171" s="14"/>
      <c r="I171" s="15"/>
      <c r="J171" s="12"/>
      <c r="K171" s="1">
        <f t="shared" si="12"/>
        <v>0</v>
      </c>
      <c r="L171">
        <f>IFERROR(VLOOKUP(J171,'id муниципалитетов'!$A$2:$B$100,2,FALSE),0)</f>
        <v>0</v>
      </c>
      <c r="M171">
        <f t="shared" si="13"/>
        <v>1</v>
      </c>
      <c r="N171">
        <f>IFERROR(IF(OR(AND(G171="свидетельство о рождении РФ",COUNT(SEARCH({"а";"б";"в";"г";"д";"е";"ё";"ж";"з";"и";"й";"к";"л";"м";"н";"о";"п";"р";"с";"т";"у";"ф";"х";"ц";"ч";"ш";"щ";"ъ";"ы";"ь";"э";"ю";"я"},RIGHT(H171,2)))=2,AND(LEN(H171)&gt;=4,LEN(H171)&lt;=7),LEN(I171)=6,LEFT(RIGHT(H171,3),1)="-",OR(LEFT(H171,LEN(H171)-3)="I",LEFT(H171,LEN(H171)-3)="II",LEFT(H171,LEN(H171)-3)="III",LEFT(H171,LEN(H171)-3)="IV",LEFT(H171,LEN(H171)-3)="V",LEFT(H171,LEN(H171)-3)="VI",LEFT(H171,LEN(H171)-3)="VII",LEFT(H171,LEN(H171)-3)="VIII",LEFT(H171,LEN(H171)-3)="IX",LEFT(H171,LEN(H171)-3)="X",LEFT(H171,LEN(H171)-3)="XI",LEFT(H171,LEN(H171)-3)="XII",LEFT(H171,LEN(H171)-3)="XIII"),ISTEXT(RIGHT(H171,2)),LEN(I171="6"),ISNUMBER(I171)),AND(G171="паспорт РФ",LEN(H171)=4,LEN(I171)=6,ISNUMBER(I171))),1,0),0)</f>
        <v>0</v>
      </c>
      <c r="O171">
        <f t="shared" si="10"/>
        <v>0</v>
      </c>
      <c r="P171">
        <f>IFERROR(IF(COUNT(SEARCH({"a";"b";"c";"d";"e";"f";"g";"h";"i";"j";"k";"l";"m";"n";"o";"p";"q";"r";"s";"t";"u";"v";"w";"x";"y";"z"},CONCATENATE(C171,D171,E171)))&gt;0,0,1),1)</f>
        <v>1</v>
      </c>
      <c r="Q171">
        <f t="shared" si="11"/>
        <v>1000</v>
      </c>
    </row>
    <row r="172" spans="1:17" x14ac:dyDescent="0.3">
      <c r="A172" s="3" t="str">
        <f t="shared" si="14"/>
        <v>-</v>
      </c>
      <c r="B172" s="14"/>
      <c r="C172" s="12"/>
      <c r="D172" s="12"/>
      <c r="E172" s="12"/>
      <c r="F172" s="13"/>
      <c r="G172" s="12"/>
      <c r="H172" s="14"/>
      <c r="I172" s="15"/>
      <c r="J172" s="12"/>
      <c r="K172" s="1">
        <f t="shared" si="12"/>
        <v>0</v>
      </c>
      <c r="L172">
        <f>IFERROR(VLOOKUP(J172,'id муниципалитетов'!$A$2:$B$100,2,FALSE),0)</f>
        <v>0</v>
      </c>
      <c r="M172">
        <f t="shared" si="13"/>
        <v>1</v>
      </c>
      <c r="N172">
        <f>IFERROR(IF(OR(AND(G172="свидетельство о рождении РФ",COUNT(SEARCH({"а";"б";"в";"г";"д";"е";"ё";"ж";"з";"и";"й";"к";"л";"м";"н";"о";"п";"р";"с";"т";"у";"ф";"х";"ц";"ч";"ш";"щ";"ъ";"ы";"ь";"э";"ю";"я"},RIGHT(H172,2)))=2,AND(LEN(H172)&gt;=4,LEN(H172)&lt;=7),LEN(I172)=6,LEFT(RIGHT(H172,3),1)="-",OR(LEFT(H172,LEN(H172)-3)="I",LEFT(H172,LEN(H172)-3)="II",LEFT(H172,LEN(H172)-3)="III",LEFT(H172,LEN(H172)-3)="IV",LEFT(H172,LEN(H172)-3)="V",LEFT(H172,LEN(H172)-3)="VI",LEFT(H172,LEN(H172)-3)="VII",LEFT(H172,LEN(H172)-3)="VIII",LEFT(H172,LEN(H172)-3)="IX",LEFT(H172,LEN(H172)-3)="X",LEFT(H172,LEN(H172)-3)="XI",LEFT(H172,LEN(H172)-3)="XII",LEFT(H172,LEN(H172)-3)="XIII"),ISTEXT(RIGHT(H172,2)),LEN(I172="6"),ISNUMBER(I172)),AND(G172="паспорт РФ",LEN(H172)=4,LEN(I172)=6,ISNUMBER(I172))),1,0),0)</f>
        <v>0</v>
      </c>
      <c r="O172">
        <f t="shared" si="10"/>
        <v>0</v>
      </c>
      <c r="P172">
        <f>IFERROR(IF(COUNT(SEARCH({"a";"b";"c";"d";"e";"f";"g";"h";"i";"j";"k";"l";"m";"n";"o";"p";"q";"r";"s";"t";"u";"v";"w";"x";"y";"z"},CONCATENATE(C172,D172,E172)))&gt;0,0,1),1)</f>
        <v>1</v>
      </c>
      <c r="Q172">
        <f t="shared" si="11"/>
        <v>1000</v>
      </c>
    </row>
    <row r="173" spans="1:17" x14ac:dyDescent="0.3">
      <c r="A173" s="3" t="str">
        <f t="shared" si="14"/>
        <v>-</v>
      </c>
      <c r="B173" s="14"/>
      <c r="C173" s="12"/>
      <c r="D173" s="12"/>
      <c r="E173" s="12"/>
      <c r="F173" s="13"/>
      <c r="G173" s="12"/>
      <c r="H173" s="14"/>
      <c r="I173" s="15"/>
      <c r="J173" s="12"/>
      <c r="K173" s="1">
        <f t="shared" si="12"/>
        <v>0</v>
      </c>
      <c r="L173">
        <f>IFERROR(VLOOKUP(J173,'id муниципалитетов'!$A$2:$B$100,2,FALSE),0)</f>
        <v>0</v>
      </c>
      <c r="M173">
        <f t="shared" si="13"/>
        <v>1</v>
      </c>
      <c r="N173">
        <f>IFERROR(IF(OR(AND(G173="свидетельство о рождении РФ",COUNT(SEARCH({"а";"б";"в";"г";"д";"е";"ё";"ж";"з";"и";"й";"к";"л";"м";"н";"о";"п";"р";"с";"т";"у";"ф";"х";"ц";"ч";"ш";"щ";"ъ";"ы";"ь";"э";"ю";"я"},RIGHT(H173,2)))=2,AND(LEN(H173)&gt;=4,LEN(H173)&lt;=7),LEN(I173)=6,LEFT(RIGHT(H173,3),1)="-",OR(LEFT(H173,LEN(H173)-3)="I",LEFT(H173,LEN(H173)-3)="II",LEFT(H173,LEN(H173)-3)="III",LEFT(H173,LEN(H173)-3)="IV",LEFT(H173,LEN(H173)-3)="V",LEFT(H173,LEN(H173)-3)="VI",LEFT(H173,LEN(H173)-3)="VII",LEFT(H173,LEN(H173)-3)="VIII",LEFT(H173,LEN(H173)-3)="IX",LEFT(H173,LEN(H173)-3)="X",LEFT(H173,LEN(H173)-3)="XI",LEFT(H173,LEN(H173)-3)="XII",LEFT(H173,LEN(H173)-3)="XIII"),ISTEXT(RIGHT(H173,2)),LEN(I173="6"),ISNUMBER(I173)),AND(G173="паспорт РФ",LEN(H173)=4,LEN(I173)=6,ISNUMBER(I173))),1,0),0)</f>
        <v>0</v>
      </c>
      <c r="O173">
        <f t="shared" si="10"/>
        <v>0</v>
      </c>
      <c r="P173">
        <f>IFERROR(IF(COUNT(SEARCH({"a";"b";"c";"d";"e";"f";"g";"h";"i";"j";"k";"l";"m";"n";"o";"p";"q";"r";"s";"t";"u";"v";"w";"x";"y";"z"},CONCATENATE(C173,D173,E173)))&gt;0,0,1),1)</f>
        <v>1</v>
      </c>
      <c r="Q173">
        <f t="shared" si="11"/>
        <v>1000</v>
      </c>
    </row>
    <row r="174" spans="1:17" x14ac:dyDescent="0.3">
      <c r="A174" s="3" t="str">
        <f t="shared" si="14"/>
        <v>-</v>
      </c>
      <c r="B174" s="14"/>
      <c r="C174" s="12"/>
      <c r="D174" s="12"/>
      <c r="E174" s="12"/>
      <c r="F174" s="13"/>
      <c r="G174" s="12"/>
      <c r="H174" s="14"/>
      <c r="I174" s="15"/>
      <c r="J174" s="12"/>
      <c r="K174" s="1">
        <f t="shared" si="12"/>
        <v>0</v>
      </c>
      <c r="L174">
        <f>IFERROR(VLOOKUP(J174,'id муниципалитетов'!$A$2:$B$100,2,FALSE),0)</f>
        <v>0</v>
      </c>
      <c r="M174">
        <f t="shared" si="13"/>
        <v>1</v>
      </c>
      <c r="N174">
        <f>IFERROR(IF(OR(AND(G174="свидетельство о рождении РФ",COUNT(SEARCH({"а";"б";"в";"г";"д";"е";"ё";"ж";"з";"и";"й";"к";"л";"м";"н";"о";"п";"р";"с";"т";"у";"ф";"х";"ц";"ч";"ш";"щ";"ъ";"ы";"ь";"э";"ю";"я"},RIGHT(H174,2)))=2,AND(LEN(H174)&gt;=4,LEN(H174)&lt;=7),LEN(I174)=6,LEFT(RIGHT(H174,3),1)="-",OR(LEFT(H174,LEN(H174)-3)="I",LEFT(H174,LEN(H174)-3)="II",LEFT(H174,LEN(H174)-3)="III",LEFT(H174,LEN(H174)-3)="IV",LEFT(H174,LEN(H174)-3)="V",LEFT(H174,LEN(H174)-3)="VI",LEFT(H174,LEN(H174)-3)="VII",LEFT(H174,LEN(H174)-3)="VIII",LEFT(H174,LEN(H174)-3)="IX",LEFT(H174,LEN(H174)-3)="X",LEFT(H174,LEN(H174)-3)="XI",LEFT(H174,LEN(H174)-3)="XII",LEFT(H174,LEN(H174)-3)="XIII"),ISTEXT(RIGHT(H174,2)),LEN(I174="6"),ISNUMBER(I174)),AND(G174="паспорт РФ",LEN(H174)=4,LEN(I174)=6,ISNUMBER(I174))),1,0),0)</f>
        <v>0</v>
      </c>
      <c r="O174">
        <f t="shared" si="10"/>
        <v>0</v>
      </c>
      <c r="P174">
        <f>IFERROR(IF(COUNT(SEARCH({"a";"b";"c";"d";"e";"f";"g";"h";"i";"j";"k";"l";"m";"n";"o";"p";"q";"r";"s";"t";"u";"v";"w";"x";"y";"z"},CONCATENATE(C174,D174,E174)))&gt;0,0,1),1)</f>
        <v>1</v>
      </c>
      <c r="Q174">
        <f t="shared" si="11"/>
        <v>1000</v>
      </c>
    </row>
    <row r="175" spans="1:17" x14ac:dyDescent="0.3">
      <c r="A175" s="3" t="str">
        <f t="shared" si="14"/>
        <v>-</v>
      </c>
      <c r="B175" s="14"/>
      <c r="C175" s="12"/>
      <c r="D175" s="12"/>
      <c r="E175" s="12"/>
      <c r="F175" s="13"/>
      <c r="G175" s="12"/>
      <c r="H175" s="14"/>
      <c r="I175" s="15"/>
      <c r="J175" s="12"/>
      <c r="K175" s="1">
        <f t="shared" si="12"/>
        <v>0</v>
      </c>
      <c r="L175">
        <f>IFERROR(VLOOKUP(J175,'id муниципалитетов'!$A$2:$B$100,2,FALSE),0)</f>
        <v>0</v>
      </c>
      <c r="M175">
        <f t="shared" si="13"/>
        <v>1</v>
      </c>
      <c r="N175">
        <f>IFERROR(IF(OR(AND(G175="свидетельство о рождении РФ",COUNT(SEARCH({"а";"б";"в";"г";"д";"е";"ё";"ж";"з";"и";"й";"к";"л";"м";"н";"о";"п";"р";"с";"т";"у";"ф";"х";"ц";"ч";"ш";"щ";"ъ";"ы";"ь";"э";"ю";"я"},RIGHT(H175,2)))=2,AND(LEN(H175)&gt;=4,LEN(H175)&lt;=7),LEN(I175)=6,LEFT(RIGHT(H175,3),1)="-",OR(LEFT(H175,LEN(H175)-3)="I",LEFT(H175,LEN(H175)-3)="II",LEFT(H175,LEN(H175)-3)="III",LEFT(H175,LEN(H175)-3)="IV",LEFT(H175,LEN(H175)-3)="V",LEFT(H175,LEN(H175)-3)="VI",LEFT(H175,LEN(H175)-3)="VII",LEFT(H175,LEN(H175)-3)="VIII",LEFT(H175,LEN(H175)-3)="IX",LEFT(H175,LEN(H175)-3)="X",LEFT(H175,LEN(H175)-3)="XI",LEFT(H175,LEN(H175)-3)="XII",LEFT(H175,LEN(H175)-3)="XIII"),ISTEXT(RIGHT(H175,2)),LEN(I175="6"),ISNUMBER(I175)),AND(G175="паспорт РФ",LEN(H175)=4,LEN(I175)=6,ISNUMBER(I175))),1,0),0)</f>
        <v>0</v>
      </c>
      <c r="O175">
        <f t="shared" si="10"/>
        <v>0</v>
      </c>
      <c r="P175">
        <f>IFERROR(IF(COUNT(SEARCH({"a";"b";"c";"d";"e";"f";"g";"h";"i";"j";"k";"l";"m";"n";"o";"p";"q";"r";"s";"t";"u";"v";"w";"x";"y";"z"},CONCATENATE(C175,D175,E175)))&gt;0,0,1),1)</f>
        <v>1</v>
      </c>
      <c r="Q175">
        <f t="shared" si="11"/>
        <v>1000</v>
      </c>
    </row>
    <row r="176" spans="1:17" x14ac:dyDescent="0.3">
      <c r="A176" s="3" t="str">
        <f t="shared" si="14"/>
        <v>-</v>
      </c>
      <c r="B176" s="14"/>
      <c r="C176" s="12"/>
      <c r="D176" s="12"/>
      <c r="E176" s="12"/>
      <c r="F176" s="13"/>
      <c r="G176" s="12"/>
      <c r="H176" s="14"/>
      <c r="I176" s="15"/>
      <c r="J176" s="12"/>
      <c r="K176" s="1">
        <f t="shared" si="12"/>
        <v>0</v>
      </c>
      <c r="L176">
        <f>IFERROR(VLOOKUP(J176,'id муниципалитетов'!$A$2:$B$100,2,FALSE),0)</f>
        <v>0</v>
      </c>
      <c r="M176">
        <f t="shared" si="13"/>
        <v>1</v>
      </c>
      <c r="N176">
        <f>IFERROR(IF(OR(AND(G176="свидетельство о рождении РФ",COUNT(SEARCH({"а";"б";"в";"г";"д";"е";"ё";"ж";"з";"и";"й";"к";"л";"м";"н";"о";"п";"р";"с";"т";"у";"ф";"х";"ц";"ч";"ш";"щ";"ъ";"ы";"ь";"э";"ю";"я"},RIGHT(H176,2)))=2,AND(LEN(H176)&gt;=4,LEN(H176)&lt;=7),LEN(I176)=6,LEFT(RIGHT(H176,3),1)="-",OR(LEFT(H176,LEN(H176)-3)="I",LEFT(H176,LEN(H176)-3)="II",LEFT(H176,LEN(H176)-3)="III",LEFT(H176,LEN(H176)-3)="IV",LEFT(H176,LEN(H176)-3)="V",LEFT(H176,LEN(H176)-3)="VI",LEFT(H176,LEN(H176)-3)="VII",LEFT(H176,LEN(H176)-3)="VIII",LEFT(H176,LEN(H176)-3)="IX",LEFT(H176,LEN(H176)-3)="X",LEFT(H176,LEN(H176)-3)="XI",LEFT(H176,LEN(H176)-3)="XII",LEFT(H176,LEN(H176)-3)="XIII"),ISTEXT(RIGHT(H176,2)),LEN(I176="6"),ISNUMBER(I176)),AND(G176="паспорт РФ",LEN(H176)=4,LEN(I176)=6,ISNUMBER(I176))),1,0),0)</f>
        <v>0</v>
      </c>
      <c r="O176">
        <f t="shared" si="10"/>
        <v>0</v>
      </c>
      <c r="P176">
        <f>IFERROR(IF(COUNT(SEARCH({"a";"b";"c";"d";"e";"f";"g";"h";"i";"j";"k";"l";"m";"n";"o";"p";"q";"r";"s";"t";"u";"v";"w";"x";"y";"z"},CONCATENATE(C176,D176,E176)))&gt;0,0,1),1)</f>
        <v>1</v>
      </c>
      <c r="Q176">
        <f t="shared" si="11"/>
        <v>1000</v>
      </c>
    </row>
    <row r="177" spans="1:17" x14ac:dyDescent="0.3">
      <c r="A177" s="3" t="str">
        <f t="shared" si="14"/>
        <v>-</v>
      </c>
      <c r="B177" s="14"/>
      <c r="C177" s="12"/>
      <c r="D177" s="12"/>
      <c r="E177" s="12"/>
      <c r="F177" s="13"/>
      <c r="G177" s="12"/>
      <c r="H177" s="14"/>
      <c r="I177" s="15"/>
      <c r="J177" s="12"/>
      <c r="K177" s="1">
        <f t="shared" si="12"/>
        <v>0</v>
      </c>
      <c r="L177">
        <f>IFERROR(VLOOKUP(J177,'id муниципалитетов'!$A$2:$B$100,2,FALSE),0)</f>
        <v>0</v>
      </c>
      <c r="M177">
        <f t="shared" si="13"/>
        <v>1</v>
      </c>
      <c r="N177">
        <f>IFERROR(IF(OR(AND(G177="свидетельство о рождении РФ",COUNT(SEARCH({"а";"б";"в";"г";"д";"е";"ё";"ж";"з";"и";"й";"к";"л";"м";"н";"о";"п";"р";"с";"т";"у";"ф";"х";"ц";"ч";"ш";"щ";"ъ";"ы";"ь";"э";"ю";"я"},RIGHT(H177,2)))=2,AND(LEN(H177)&gt;=4,LEN(H177)&lt;=7),LEN(I177)=6,LEFT(RIGHT(H177,3),1)="-",OR(LEFT(H177,LEN(H177)-3)="I",LEFT(H177,LEN(H177)-3)="II",LEFT(H177,LEN(H177)-3)="III",LEFT(H177,LEN(H177)-3)="IV",LEFT(H177,LEN(H177)-3)="V",LEFT(H177,LEN(H177)-3)="VI",LEFT(H177,LEN(H177)-3)="VII",LEFT(H177,LEN(H177)-3)="VIII",LEFT(H177,LEN(H177)-3)="IX",LEFT(H177,LEN(H177)-3)="X",LEFT(H177,LEN(H177)-3)="XI",LEFT(H177,LEN(H177)-3)="XII",LEFT(H177,LEN(H177)-3)="XIII"),ISTEXT(RIGHT(H177,2)),LEN(I177="6"),ISNUMBER(I177)),AND(G177="паспорт РФ",LEN(H177)=4,LEN(I177)=6,ISNUMBER(I177))),1,0),0)</f>
        <v>0</v>
      </c>
      <c r="O177">
        <f t="shared" si="10"/>
        <v>0</v>
      </c>
      <c r="P177">
        <f>IFERROR(IF(COUNT(SEARCH({"a";"b";"c";"d";"e";"f";"g";"h";"i";"j";"k";"l";"m";"n";"o";"p";"q";"r";"s";"t";"u";"v";"w";"x";"y";"z"},CONCATENATE(C177,D177,E177)))&gt;0,0,1),1)</f>
        <v>1</v>
      </c>
      <c r="Q177">
        <f t="shared" si="11"/>
        <v>1000</v>
      </c>
    </row>
    <row r="178" spans="1:17" x14ac:dyDescent="0.3">
      <c r="A178" s="3" t="str">
        <f t="shared" si="14"/>
        <v>-</v>
      </c>
      <c r="B178" s="14"/>
      <c r="C178" s="12"/>
      <c r="D178" s="12"/>
      <c r="E178" s="12"/>
      <c r="F178" s="13"/>
      <c r="G178" s="12"/>
      <c r="H178" s="14"/>
      <c r="I178" s="15"/>
      <c r="J178" s="12"/>
      <c r="K178" s="1">
        <f t="shared" si="12"/>
        <v>0</v>
      </c>
      <c r="L178">
        <f>IFERROR(VLOOKUP(J178,'id муниципалитетов'!$A$2:$B$100,2,FALSE),0)</f>
        <v>0</v>
      </c>
      <c r="M178">
        <f t="shared" si="13"/>
        <v>1</v>
      </c>
      <c r="N178">
        <f>IFERROR(IF(OR(AND(G178="свидетельство о рождении РФ",COUNT(SEARCH({"а";"б";"в";"г";"д";"е";"ё";"ж";"з";"и";"й";"к";"л";"м";"н";"о";"п";"р";"с";"т";"у";"ф";"х";"ц";"ч";"ш";"щ";"ъ";"ы";"ь";"э";"ю";"я"},RIGHT(H178,2)))=2,AND(LEN(H178)&gt;=4,LEN(H178)&lt;=7),LEN(I178)=6,LEFT(RIGHT(H178,3),1)="-",OR(LEFT(H178,LEN(H178)-3)="I",LEFT(H178,LEN(H178)-3)="II",LEFT(H178,LEN(H178)-3)="III",LEFT(H178,LEN(H178)-3)="IV",LEFT(H178,LEN(H178)-3)="V",LEFT(H178,LEN(H178)-3)="VI",LEFT(H178,LEN(H178)-3)="VII",LEFT(H178,LEN(H178)-3)="VIII",LEFT(H178,LEN(H178)-3)="IX",LEFT(H178,LEN(H178)-3)="X",LEFT(H178,LEN(H178)-3)="XI",LEFT(H178,LEN(H178)-3)="XII",LEFT(H178,LEN(H178)-3)="XIII"),ISTEXT(RIGHT(H178,2)),LEN(I178="6"),ISNUMBER(I178)),AND(G178="паспорт РФ",LEN(H178)=4,LEN(I178)=6,ISNUMBER(I178))),1,0),0)</f>
        <v>0</v>
      </c>
      <c r="O178">
        <f t="shared" si="10"/>
        <v>0</v>
      </c>
      <c r="P178">
        <f>IFERROR(IF(COUNT(SEARCH({"a";"b";"c";"d";"e";"f";"g";"h";"i";"j";"k";"l";"m";"n";"o";"p";"q";"r";"s";"t";"u";"v";"w";"x";"y";"z"},CONCATENATE(C178,D178,E178)))&gt;0,0,1),1)</f>
        <v>1</v>
      </c>
      <c r="Q178">
        <f t="shared" si="11"/>
        <v>1000</v>
      </c>
    </row>
    <row r="179" spans="1:17" x14ac:dyDescent="0.3">
      <c r="A179" s="3" t="str">
        <f t="shared" si="14"/>
        <v>-</v>
      </c>
      <c r="B179" s="14"/>
      <c r="C179" s="12"/>
      <c r="D179" s="12"/>
      <c r="E179" s="12"/>
      <c r="F179" s="13"/>
      <c r="G179" s="12"/>
      <c r="H179" s="14"/>
      <c r="I179" s="15"/>
      <c r="J179" s="12"/>
      <c r="K179" s="1">
        <f t="shared" si="12"/>
        <v>0</v>
      </c>
      <c r="L179">
        <f>IFERROR(VLOOKUP(J179,'id муниципалитетов'!$A$2:$B$100,2,FALSE),0)</f>
        <v>0</v>
      </c>
      <c r="M179">
        <f t="shared" si="13"/>
        <v>1</v>
      </c>
      <c r="N179">
        <f>IFERROR(IF(OR(AND(G179="свидетельство о рождении РФ",COUNT(SEARCH({"а";"б";"в";"г";"д";"е";"ё";"ж";"з";"и";"й";"к";"л";"м";"н";"о";"п";"р";"с";"т";"у";"ф";"х";"ц";"ч";"ш";"щ";"ъ";"ы";"ь";"э";"ю";"я"},RIGHT(H179,2)))=2,AND(LEN(H179)&gt;=4,LEN(H179)&lt;=7),LEN(I179)=6,LEFT(RIGHT(H179,3),1)="-",OR(LEFT(H179,LEN(H179)-3)="I",LEFT(H179,LEN(H179)-3)="II",LEFT(H179,LEN(H179)-3)="III",LEFT(H179,LEN(H179)-3)="IV",LEFT(H179,LEN(H179)-3)="V",LEFT(H179,LEN(H179)-3)="VI",LEFT(H179,LEN(H179)-3)="VII",LEFT(H179,LEN(H179)-3)="VIII",LEFT(H179,LEN(H179)-3)="IX",LEFT(H179,LEN(H179)-3)="X",LEFT(H179,LEN(H179)-3)="XI",LEFT(H179,LEN(H179)-3)="XII",LEFT(H179,LEN(H179)-3)="XIII"),ISTEXT(RIGHT(H179,2)),LEN(I179="6"),ISNUMBER(I179)),AND(G179="паспорт РФ",LEN(H179)=4,LEN(I179)=6,ISNUMBER(I179))),1,0),0)</f>
        <v>0</v>
      </c>
      <c r="O179">
        <f t="shared" si="10"/>
        <v>0</v>
      </c>
      <c r="P179">
        <f>IFERROR(IF(COUNT(SEARCH({"a";"b";"c";"d";"e";"f";"g";"h";"i";"j";"k";"l";"m";"n";"o";"p";"q";"r";"s";"t";"u";"v";"w";"x";"y";"z"},CONCATENATE(C179,D179,E179)))&gt;0,0,1),1)</f>
        <v>1</v>
      </c>
      <c r="Q179">
        <f t="shared" si="11"/>
        <v>1000</v>
      </c>
    </row>
    <row r="180" spans="1:17" x14ac:dyDescent="0.3">
      <c r="A180" s="3" t="str">
        <f t="shared" si="14"/>
        <v>-</v>
      </c>
      <c r="B180" s="14"/>
      <c r="C180" s="12"/>
      <c r="D180" s="12"/>
      <c r="E180" s="12"/>
      <c r="F180" s="13"/>
      <c r="G180" s="12"/>
      <c r="H180" s="14"/>
      <c r="I180" s="15"/>
      <c r="J180" s="12"/>
      <c r="K180" s="1">
        <f t="shared" si="12"/>
        <v>0</v>
      </c>
      <c r="L180">
        <f>IFERROR(VLOOKUP(J180,'id муниципалитетов'!$A$2:$B$100,2,FALSE),0)</f>
        <v>0</v>
      </c>
      <c r="M180">
        <f t="shared" si="13"/>
        <v>1</v>
      </c>
      <c r="N180">
        <f>IFERROR(IF(OR(AND(G180="свидетельство о рождении РФ",COUNT(SEARCH({"а";"б";"в";"г";"д";"е";"ё";"ж";"з";"и";"й";"к";"л";"м";"н";"о";"п";"р";"с";"т";"у";"ф";"х";"ц";"ч";"ш";"щ";"ъ";"ы";"ь";"э";"ю";"я"},RIGHT(H180,2)))=2,AND(LEN(H180)&gt;=4,LEN(H180)&lt;=7),LEN(I180)=6,LEFT(RIGHT(H180,3),1)="-",OR(LEFT(H180,LEN(H180)-3)="I",LEFT(H180,LEN(H180)-3)="II",LEFT(H180,LEN(H180)-3)="III",LEFT(H180,LEN(H180)-3)="IV",LEFT(H180,LEN(H180)-3)="V",LEFT(H180,LEN(H180)-3)="VI",LEFT(H180,LEN(H180)-3)="VII",LEFT(H180,LEN(H180)-3)="VIII",LEFT(H180,LEN(H180)-3)="IX",LEFT(H180,LEN(H180)-3)="X",LEFT(H180,LEN(H180)-3)="XI",LEFT(H180,LEN(H180)-3)="XII",LEFT(H180,LEN(H180)-3)="XIII"),ISTEXT(RIGHT(H180,2)),LEN(I180="6"),ISNUMBER(I180)),AND(G180="паспорт РФ",LEN(H180)=4,LEN(I180)=6,ISNUMBER(I180))),1,0),0)</f>
        <v>0</v>
      </c>
      <c r="O180">
        <f t="shared" si="10"/>
        <v>0</v>
      </c>
      <c r="P180">
        <f>IFERROR(IF(COUNT(SEARCH({"a";"b";"c";"d";"e";"f";"g";"h";"i";"j";"k";"l";"m";"n";"o";"p";"q";"r";"s";"t";"u";"v";"w";"x";"y";"z"},CONCATENATE(C180,D180,E180)))&gt;0,0,1),1)</f>
        <v>1</v>
      </c>
      <c r="Q180">
        <f t="shared" si="11"/>
        <v>1000</v>
      </c>
    </row>
    <row r="181" spans="1:17" x14ac:dyDescent="0.3">
      <c r="A181" s="3" t="str">
        <f t="shared" si="14"/>
        <v>-</v>
      </c>
      <c r="B181" s="14"/>
      <c r="C181" s="12"/>
      <c r="D181" s="12"/>
      <c r="E181" s="12"/>
      <c r="F181" s="13"/>
      <c r="G181" s="12"/>
      <c r="H181" s="14"/>
      <c r="I181" s="15"/>
      <c r="J181" s="12"/>
      <c r="K181" s="1">
        <f t="shared" si="12"/>
        <v>0</v>
      </c>
      <c r="L181">
        <f>IFERROR(VLOOKUP(J181,'id муниципалитетов'!$A$2:$B$100,2,FALSE),0)</f>
        <v>0</v>
      </c>
      <c r="M181">
        <f t="shared" si="13"/>
        <v>1</v>
      </c>
      <c r="N181">
        <f>IFERROR(IF(OR(AND(G181="свидетельство о рождении РФ",COUNT(SEARCH({"а";"б";"в";"г";"д";"е";"ё";"ж";"з";"и";"й";"к";"л";"м";"н";"о";"п";"р";"с";"т";"у";"ф";"х";"ц";"ч";"ш";"щ";"ъ";"ы";"ь";"э";"ю";"я"},RIGHT(H181,2)))=2,AND(LEN(H181)&gt;=4,LEN(H181)&lt;=7),LEN(I181)=6,LEFT(RIGHT(H181,3),1)="-",OR(LEFT(H181,LEN(H181)-3)="I",LEFT(H181,LEN(H181)-3)="II",LEFT(H181,LEN(H181)-3)="III",LEFT(H181,LEN(H181)-3)="IV",LEFT(H181,LEN(H181)-3)="V",LEFT(H181,LEN(H181)-3)="VI",LEFT(H181,LEN(H181)-3)="VII",LEFT(H181,LEN(H181)-3)="VIII",LEFT(H181,LEN(H181)-3)="IX",LEFT(H181,LEN(H181)-3)="X",LEFT(H181,LEN(H181)-3)="XI",LEFT(H181,LEN(H181)-3)="XII",LEFT(H181,LEN(H181)-3)="XIII"),ISTEXT(RIGHT(H181,2)),LEN(I181="6"),ISNUMBER(I181)),AND(G181="паспорт РФ",LEN(H181)=4,LEN(I181)=6,ISNUMBER(I181))),1,0),0)</f>
        <v>0</v>
      </c>
      <c r="O181">
        <f t="shared" si="10"/>
        <v>0</v>
      </c>
      <c r="P181">
        <f>IFERROR(IF(COUNT(SEARCH({"a";"b";"c";"d";"e";"f";"g";"h";"i";"j";"k";"l";"m";"n";"o";"p";"q";"r";"s";"t";"u";"v";"w";"x";"y";"z"},CONCATENATE(C181,D181,E181)))&gt;0,0,1),1)</f>
        <v>1</v>
      </c>
      <c r="Q181">
        <f t="shared" si="11"/>
        <v>1000</v>
      </c>
    </row>
    <row r="182" spans="1:17" x14ac:dyDescent="0.3">
      <c r="A182" s="3" t="str">
        <f t="shared" si="14"/>
        <v>-</v>
      </c>
      <c r="B182" s="14"/>
      <c r="C182" s="12"/>
      <c r="D182" s="12"/>
      <c r="E182" s="12"/>
      <c r="F182" s="13"/>
      <c r="G182" s="12"/>
      <c r="H182" s="14"/>
      <c r="I182" s="15"/>
      <c r="J182" s="12"/>
      <c r="K182" s="1">
        <f t="shared" si="12"/>
        <v>0</v>
      </c>
      <c r="L182">
        <f>IFERROR(VLOOKUP(J182,'id муниципалитетов'!$A$2:$B$100,2,FALSE),0)</f>
        <v>0</v>
      </c>
      <c r="M182">
        <f t="shared" si="13"/>
        <v>1</v>
      </c>
      <c r="N182">
        <f>IFERROR(IF(OR(AND(G182="свидетельство о рождении РФ",COUNT(SEARCH({"а";"б";"в";"г";"д";"е";"ё";"ж";"з";"и";"й";"к";"л";"м";"н";"о";"п";"р";"с";"т";"у";"ф";"х";"ц";"ч";"ш";"щ";"ъ";"ы";"ь";"э";"ю";"я"},RIGHT(H182,2)))=2,AND(LEN(H182)&gt;=4,LEN(H182)&lt;=7),LEN(I182)=6,LEFT(RIGHT(H182,3),1)="-",OR(LEFT(H182,LEN(H182)-3)="I",LEFT(H182,LEN(H182)-3)="II",LEFT(H182,LEN(H182)-3)="III",LEFT(H182,LEN(H182)-3)="IV",LEFT(H182,LEN(H182)-3)="V",LEFT(H182,LEN(H182)-3)="VI",LEFT(H182,LEN(H182)-3)="VII",LEFT(H182,LEN(H182)-3)="VIII",LEFT(H182,LEN(H182)-3)="IX",LEFT(H182,LEN(H182)-3)="X",LEFT(H182,LEN(H182)-3)="XI",LEFT(H182,LEN(H182)-3)="XII",LEFT(H182,LEN(H182)-3)="XIII"),ISTEXT(RIGHT(H182,2)),LEN(I182="6"),ISNUMBER(I182)),AND(G182="паспорт РФ",LEN(H182)=4,LEN(I182)=6,ISNUMBER(I182))),1,0),0)</f>
        <v>0</v>
      </c>
      <c r="O182">
        <f t="shared" si="10"/>
        <v>0</v>
      </c>
      <c r="P182">
        <f>IFERROR(IF(COUNT(SEARCH({"a";"b";"c";"d";"e";"f";"g";"h";"i";"j";"k";"l";"m";"n";"o";"p";"q";"r";"s";"t";"u";"v";"w";"x";"y";"z"},CONCATENATE(C182,D182,E182)))&gt;0,0,1),1)</f>
        <v>1</v>
      </c>
      <c r="Q182">
        <f t="shared" si="11"/>
        <v>1000</v>
      </c>
    </row>
    <row r="183" spans="1:17" x14ac:dyDescent="0.3">
      <c r="A183" s="3" t="str">
        <f t="shared" si="14"/>
        <v>-</v>
      </c>
      <c r="B183" s="14"/>
      <c r="C183" s="12"/>
      <c r="D183" s="12"/>
      <c r="E183" s="12"/>
      <c r="F183" s="13"/>
      <c r="G183" s="12"/>
      <c r="H183" s="14"/>
      <c r="I183" s="15"/>
      <c r="J183" s="12"/>
      <c r="K183" s="1">
        <f t="shared" si="12"/>
        <v>0</v>
      </c>
      <c r="L183">
        <f>IFERROR(VLOOKUP(J183,'id муниципалитетов'!$A$2:$B$100,2,FALSE),0)</f>
        <v>0</v>
      </c>
      <c r="M183">
        <f t="shared" si="13"/>
        <v>1</v>
      </c>
      <c r="N183">
        <f>IFERROR(IF(OR(AND(G183="свидетельство о рождении РФ",COUNT(SEARCH({"а";"б";"в";"г";"д";"е";"ё";"ж";"з";"и";"й";"к";"л";"м";"н";"о";"п";"р";"с";"т";"у";"ф";"х";"ц";"ч";"ш";"щ";"ъ";"ы";"ь";"э";"ю";"я"},RIGHT(H183,2)))=2,AND(LEN(H183)&gt;=4,LEN(H183)&lt;=7),LEN(I183)=6,LEFT(RIGHT(H183,3),1)="-",OR(LEFT(H183,LEN(H183)-3)="I",LEFT(H183,LEN(H183)-3)="II",LEFT(H183,LEN(H183)-3)="III",LEFT(H183,LEN(H183)-3)="IV",LEFT(H183,LEN(H183)-3)="V",LEFT(H183,LEN(H183)-3)="VI",LEFT(H183,LEN(H183)-3)="VII",LEFT(H183,LEN(H183)-3)="VIII",LEFT(H183,LEN(H183)-3)="IX",LEFT(H183,LEN(H183)-3)="X",LEFT(H183,LEN(H183)-3)="XI",LEFT(H183,LEN(H183)-3)="XII",LEFT(H183,LEN(H183)-3)="XIII"),ISTEXT(RIGHT(H183,2)),LEN(I183="6"),ISNUMBER(I183)),AND(G183="паспорт РФ",LEN(H183)=4,LEN(I183)=6,ISNUMBER(I183))),1,0),0)</f>
        <v>0</v>
      </c>
      <c r="O183">
        <f t="shared" si="10"/>
        <v>0</v>
      </c>
      <c r="P183">
        <f>IFERROR(IF(COUNT(SEARCH({"a";"b";"c";"d";"e";"f";"g";"h";"i";"j";"k";"l";"m";"n";"o";"p";"q";"r";"s";"t";"u";"v";"w";"x";"y";"z"},CONCATENATE(C183,D183,E183)))&gt;0,0,1),1)</f>
        <v>1</v>
      </c>
      <c r="Q183">
        <f t="shared" si="11"/>
        <v>1000</v>
      </c>
    </row>
    <row r="184" spans="1:17" x14ac:dyDescent="0.3">
      <c r="A184" s="3" t="str">
        <f t="shared" si="14"/>
        <v>-</v>
      </c>
      <c r="B184" s="14"/>
      <c r="C184" s="12"/>
      <c r="D184" s="12"/>
      <c r="E184" s="12"/>
      <c r="F184" s="13"/>
      <c r="G184" s="12"/>
      <c r="H184" s="14"/>
      <c r="I184" s="15"/>
      <c r="J184" s="12"/>
      <c r="K184" s="1">
        <f t="shared" si="12"/>
        <v>0</v>
      </c>
      <c r="L184">
        <f>IFERROR(VLOOKUP(J184,'id муниципалитетов'!$A$2:$B$100,2,FALSE),0)</f>
        <v>0</v>
      </c>
      <c r="M184">
        <f t="shared" si="13"/>
        <v>1</v>
      </c>
      <c r="N184">
        <f>IFERROR(IF(OR(AND(G184="свидетельство о рождении РФ",COUNT(SEARCH({"а";"б";"в";"г";"д";"е";"ё";"ж";"з";"и";"й";"к";"л";"м";"н";"о";"п";"р";"с";"т";"у";"ф";"х";"ц";"ч";"ш";"щ";"ъ";"ы";"ь";"э";"ю";"я"},RIGHT(H184,2)))=2,AND(LEN(H184)&gt;=4,LEN(H184)&lt;=7),LEN(I184)=6,LEFT(RIGHT(H184,3),1)="-",OR(LEFT(H184,LEN(H184)-3)="I",LEFT(H184,LEN(H184)-3)="II",LEFT(H184,LEN(H184)-3)="III",LEFT(H184,LEN(H184)-3)="IV",LEFT(H184,LEN(H184)-3)="V",LEFT(H184,LEN(H184)-3)="VI",LEFT(H184,LEN(H184)-3)="VII",LEFT(H184,LEN(H184)-3)="VIII",LEFT(H184,LEN(H184)-3)="IX",LEFT(H184,LEN(H184)-3)="X",LEFT(H184,LEN(H184)-3)="XI",LEFT(H184,LEN(H184)-3)="XII",LEFT(H184,LEN(H184)-3)="XIII"),ISTEXT(RIGHT(H184,2)),LEN(I184="6"),ISNUMBER(I184)),AND(G184="паспорт РФ",LEN(H184)=4,LEN(I184)=6,ISNUMBER(I184))),1,0),0)</f>
        <v>0</v>
      </c>
      <c r="O184">
        <f t="shared" si="10"/>
        <v>0</v>
      </c>
      <c r="P184">
        <f>IFERROR(IF(COUNT(SEARCH({"a";"b";"c";"d";"e";"f";"g";"h";"i";"j";"k";"l";"m";"n";"o";"p";"q";"r";"s";"t";"u";"v";"w";"x";"y";"z"},CONCATENATE(C184,D184,E184)))&gt;0,0,1),1)</f>
        <v>1</v>
      </c>
      <c r="Q184">
        <f t="shared" si="11"/>
        <v>1000</v>
      </c>
    </row>
    <row r="185" spans="1:17" x14ac:dyDescent="0.3">
      <c r="A185" s="3" t="str">
        <f t="shared" si="14"/>
        <v>-</v>
      </c>
      <c r="B185" s="14"/>
      <c r="C185" s="12"/>
      <c r="D185" s="12"/>
      <c r="E185" s="12"/>
      <c r="F185" s="13"/>
      <c r="G185" s="12"/>
      <c r="H185" s="14"/>
      <c r="I185" s="15"/>
      <c r="J185" s="12"/>
      <c r="K185" s="1">
        <f t="shared" si="12"/>
        <v>0</v>
      </c>
      <c r="L185">
        <f>IFERROR(VLOOKUP(J185,'id муниципалитетов'!$A$2:$B$100,2,FALSE),0)</f>
        <v>0</v>
      </c>
      <c r="M185">
        <f t="shared" si="13"/>
        <v>1</v>
      </c>
      <c r="N185">
        <f>IFERROR(IF(OR(AND(G185="свидетельство о рождении РФ",COUNT(SEARCH({"а";"б";"в";"г";"д";"е";"ё";"ж";"з";"и";"й";"к";"л";"м";"н";"о";"п";"р";"с";"т";"у";"ф";"х";"ц";"ч";"ш";"щ";"ъ";"ы";"ь";"э";"ю";"я"},RIGHT(H185,2)))=2,AND(LEN(H185)&gt;=4,LEN(H185)&lt;=7),LEN(I185)=6,LEFT(RIGHT(H185,3),1)="-",OR(LEFT(H185,LEN(H185)-3)="I",LEFT(H185,LEN(H185)-3)="II",LEFT(H185,LEN(H185)-3)="III",LEFT(H185,LEN(H185)-3)="IV",LEFT(H185,LEN(H185)-3)="V",LEFT(H185,LEN(H185)-3)="VI",LEFT(H185,LEN(H185)-3)="VII",LEFT(H185,LEN(H185)-3)="VIII",LEFT(H185,LEN(H185)-3)="IX",LEFT(H185,LEN(H185)-3)="X",LEFT(H185,LEN(H185)-3)="XI",LEFT(H185,LEN(H185)-3)="XII",LEFT(H185,LEN(H185)-3)="XIII"),ISTEXT(RIGHT(H185,2)),LEN(I185="6"),ISNUMBER(I185)),AND(G185="паспорт РФ",LEN(H185)=4,LEN(I185)=6,ISNUMBER(I185))),1,0),0)</f>
        <v>0</v>
      </c>
      <c r="O185">
        <f t="shared" si="10"/>
        <v>0</v>
      </c>
      <c r="P185">
        <f>IFERROR(IF(COUNT(SEARCH({"a";"b";"c";"d";"e";"f";"g";"h";"i";"j";"k";"l";"m";"n";"o";"p";"q";"r";"s";"t";"u";"v";"w";"x";"y";"z"},CONCATENATE(C185,D185,E185)))&gt;0,0,1),1)</f>
        <v>1</v>
      </c>
      <c r="Q185">
        <f t="shared" si="11"/>
        <v>1000</v>
      </c>
    </row>
    <row r="186" spans="1:17" x14ac:dyDescent="0.3">
      <c r="A186" s="3" t="str">
        <f t="shared" si="14"/>
        <v>-</v>
      </c>
      <c r="B186" s="14"/>
      <c r="C186" s="12"/>
      <c r="D186" s="12"/>
      <c r="E186" s="12"/>
      <c r="F186" s="13"/>
      <c r="G186" s="12"/>
      <c r="H186" s="14"/>
      <c r="I186" s="15"/>
      <c r="J186" s="12"/>
      <c r="K186" s="1">
        <f t="shared" si="12"/>
        <v>0</v>
      </c>
      <c r="L186">
        <f>IFERROR(VLOOKUP(J186,'id муниципалитетов'!$A$2:$B$100,2,FALSE),0)</f>
        <v>0</v>
      </c>
      <c r="M186">
        <f t="shared" si="13"/>
        <v>1</v>
      </c>
      <c r="N186">
        <f>IFERROR(IF(OR(AND(G186="свидетельство о рождении РФ",COUNT(SEARCH({"а";"б";"в";"г";"д";"е";"ё";"ж";"з";"и";"й";"к";"л";"м";"н";"о";"п";"р";"с";"т";"у";"ф";"х";"ц";"ч";"ш";"щ";"ъ";"ы";"ь";"э";"ю";"я"},RIGHT(H186,2)))=2,AND(LEN(H186)&gt;=4,LEN(H186)&lt;=7),LEN(I186)=6,LEFT(RIGHT(H186,3),1)="-",OR(LEFT(H186,LEN(H186)-3)="I",LEFT(H186,LEN(H186)-3)="II",LEFT(H186,LEN(H186)-3)="III",LEFT(H186,LEN(H186)-3)="IV",LEFT(H186,LEN(H186)-3)="V",LEFT(H186,LEN(H186)-3)="VI",LEFT(H186,LEN(H186)-3)="VII",LEFT(H186,LEN(H186)-3)="VIII",LEFT(H186,LEN(H186)-3)="IX",LEFT(H186,LEN(H186)-3)="X",LEFT(H186,LEN(H186)-3)="XI",LEFT(H186,LEN(H186)-3)="XII",LEFT(H186,LEN(H186)-3)="XIII"),ISTEXT(RIGHT(H186,2)),LEN(I186="6"),ISNUMBER(I186)),AND(G186="паспорт РФ",LEN(H186)=4,LEN(I186)=6,ISNUMBER(I186))),1,0),0)</f>
        <v>0</v>
      </c>
      <c r="O186">
        <f t="shared" si="10"/>
        <v>0</v>
      </c>
      <c r="P186">
        <f>IFERROR(IF(COUNT(SEARCH({"a";"b";"c";"d";"e";"f";"g";"h";"i";"j";"k";"l";"m";"n";"o";"p";"q";"r";"s";"t";"u";"v";"w";"x";"y";"z"},CONCATENATE(C186,D186,E186)))&gt;0,0,1),1)</f>
        <v>1</v>
      </c>
      <c r="Q186">
        <f t="shared" si="11"/>
        <v>1000</v>
      </c>
    </row>
    <row r="187" spans="1:17" x14ac:dyDescent="0.3">
      <c r="A187" s="3" t="str">
        <f t="shared" si="14"/>
        <v>-</v>
      </c>
      <c r="B187" s="14"/>
      <c r="C187" s="12"/>
      <c r="D187" s="12"/>
      <c r="E187" s="12"/>
      <c r="F187" s="13"/>
      <c r="G187" s="12"/>
      <c r="H187" s="14"/>
      <c r="I187" s="15"/>
      <c r="J187" s="12"/>
      <c r="K187" s="1">
        <f t="shared" si="12"/>
        <v>0</v>
      </c>
      <c r="L187">
        <f>IFERROR(VLOOKUP(J187,'id муниципалитетов'!$A$2:$B$100,2,FALSE),0)</f>
        <v>0</v>
      </c>
      <c r="M187">
        <f t="shared" si="13"/>
        <v>1</v>
      </c>
      <c r="N187">
        <f>IFERROR(IF(OR(AND(G187="свидетельство о рождении РФ",COUNT(SEARCH({"а";"б";"в";"г";"д";"е";"ё";"ж";"з";"и";"й";"к";"л";"м";"н";"о";"п";"р";"с";"т";"у";"ф";"х";"ц";"ч";"ш";"щ";"ъ";"ы";"ь";"э";"ю";"я"},RIGHT(H187,2)))=2,AND(LEN(H187)&gt;=4,LEN(H187)&lt;=7),LEN(I187)=6,LEFT(RIGHT(H187,3),1)="-",OR(LEFT(H187,LEN(H187)-3)="I",LEFT(H187,LEN(H187)-3)="II",LEFT(H187,LEN(H187)-3)="III",LEFT(H187,LEN(H187)-3)="IV",LEFT(H187,LEN(H187)-3)="V",LEFT(H187,LEN(H187)-3)="VI",LEFT(H187,LEN(H187)-3)="VII",LEFT(H187,LEN(H187)-3)="VIII",LEFT(H187,LEN(H187)-3)="IX",LEFT(H187,LEN(H187)-3)="X",LEFT(H187,LEN(H187)-3)="XI",LEFT(H187,LEN(H187)-3)="XII",LEFT(H187,LEN(H187)-3)="XIII"),ISTEXT(RIGHT(H187,2)),LEN(I187="6"),ISNUMBER(I187)),AND(G187="паспорт РФ",LEN(H187)=4,LEN(I187)=6,ISNUMBER(I187))),1,0),0)</f>
        <v>0</v>
      </c>
      <c r="O187">
        <f t="shared" si="10"/>
        <v>0</v>
      </c>
      <c r="P187">
        <f>IFERROR(IF(COUNT(SEARCH({"a";"b";"c";"d";"e";"f";"g";"h";"i";"j";"k";"l";"m";"n";"o";"p";"q";"r";"s";"t";"u";"v";"w";"x";"y";"z"},CONCATENATE(C187,D187,E187)))&gt;0,0,1),1)</f>
        <v>1</v>
      </c>
      <c r="Q187">
        <f t="shared" si="11"/>
        <v>1000</v>
      </c>
    </row>
    <row r="188" spans="1:17" x14ac:dyDescent="0.3">
      <c r="A188" s="3" t="str">
        <f t="shared" si="14"/>
        <v>-</v>
      </c>
      <c r="B188" s="14"/>
      <c r="C188" s="12"/>
      <c r="D188" s="12"/>
      <c r="E188" s="12"/>
      <c r="F188" s="13"/>
      <c r="G188" s="12"/>
      <c r="H188" s="14"/>
      <c r="I188" s="15"/>
      <c r="J188" s="12"/>
      <c r="K188" s="1">
        <f t="shared" si="12"/>
        <v>0</v>
      </c>
      <c r="L188">
        <f>IFERROR(VLOOKUP(J188,'id муниципалитетов'!$A$2:$B$100,2,FALSE),0)</f>
        <v>0</v>
      </c>
      <c r="M188">
        <f t="shared" si="13"/>
        <v>1</v>
      </c>
      <c r="N188">
        <f>IFERROR(IF(OR(AND(G188="свидетельство о рождении РФ",COUNT(SEARCH({"а";"б";"в";"г";"д";"е";"ё";"ж";"з";"и";"й";"к";"л";"м";"н";"о";"п";"р";"с";"т";"у";"ф";"х";"ц";"ч";"ш";"щ";"ъ";"ы";"ь";"э";"ю";"я"},RIGHT(H188,2)))=2,AND(LEN(H188)&gt;=4,LEN(H188)&lt;=7),LEN(I188)=6,LEFT(RIGHT(H188,3),1)="-",OR(LEFT(H188,LEN(H188)-3)="I",LEFT(H188,LEN(H188)-3)="II",LEFT(H188,LEN(H188)-3)="III",LEFT(H188,LEN(H188)-3)="IV",LEFT(H188,LEN(H188)-3)="V",LEFT(H188,LEN(H188)-3)="VI",LEFT(H188,LEN(H188)-3)="VII",LEFT(H188,LEN(H188)-3)="VIII",LEFT(H188,LEN(H188)-3)="IX",LEFT(H188,LEN(H188)-3)="X",LEFT(H188,LEN(H188)-3)="XI",LEFT(H188,LEN(H188)-3)="XII",LEFT(H188,LEN(H188)-3)="XIII"),ISTEXT(RIGHT(H188,2)),LEN(I188="6"),ISNUMBER(I188)),AND(G188="паспорт РФ",LEN(H188)=4,LEN(I188)=6,ISNUMBER(I188))),1,0),0)</f>
        <v>0</v>
      </c>
      <c r="O188">
        <f t="shared" si="10"/>
        <v>0</v>
      </c>
      <c r="P188">
        <f>IFERROR(IF(COUNT(SEARCH({"a";"b";"c";"d";"e";"f";"g";"h";"i";"j";"k";"l";"m";"n";"o";"p";"q";"r";"s";"t";"u";"v";"w";"x";"y";"z"},CONCATENATE(C188,D188,E188)))&gt;0,0,1),1)</f>
        <v>1</v>
      </c>
      <c r="Q188">
        <f t="shared" si="11"/>
        <v>1000</v>
      </c>
    </row>
    <row r="189" spans="1:17" x14ac:dyDescent="0.3">
      <c r="A189" s="3" t="str">
        <f t="shared" si="14"/>
        <v>-</v>
      </c>
      <c r="B189" s="14"/>
      <c r="C189" s="12"/>
      <c r="D189" s="12"/>
      <c r="E189" s="12"/>
      <c r="F189" s="13"/>
      <c r="G189" s="12"/>
      <c r="H189" s="14"/>
      <c r="I189" s="15"/>
      <c r="J189" s="12"/>
      <c r="K189" s="1">
        <f t="shared" si="12"/>
        <v>0</v>
      </c>
      <c r="L189">
        <f>IFERROR(VLOOKUP(J189,'id муниципалитетов'!$A$2:$B$100,2,FALSE),0)</f>
        <v>0</v>
      </c>
      <c r="M189">
        <f t="shared" si="13"/>
        <v>1</v>
      </c>
      <c r="N189">
        <f>IFERROR(IF(OR(AND(G189="свидетельство о рождении РФ",COUNT(SEARCH({"а";"б";"в";"г";"д";"е";"ё";"ж";"з";"и";"й";"к";"л";"м";"н";"о";"п";"р";"с";"т";"у";"ф";"х";"ц";"ч";"ш";"щ";"ъ";"ы";"ь";"э";"ю";"я"},RIGHT(H189,2)))=2,AND(LEN(H189)&gt;=4,LEN(H189)&lt;=7),LEN(I189)=6,LEFT(RIGHT(H189,3),1)="-",OR(LEFT(H189,LEN(H189)-3)="I",LEFT(H189,LEN(H189)-3)="II",LEFT(H189,LEN(H189)-3)="III",LEFT(H189,LEN(H189)-3)="IV",LEFT(H189,LEN(H189)-3)="V",LEFT(H189,LEN(H189)-3)="VI",LEFT(H189,LEN(H189)-3)="VII",LEFT(H189,LEN(H189)-3)="VIII",LEFT(H189,LEN(H189)-3)="IX",LEFT(H189,LEN(H189)-3)="X",LEFT(H189,LEN(H189)-3)="XI",LEFT(H189,LEN(H189)-3)="XII",LEFT(H189,LEN(H189)-3)="XIII"),ISTEXT(RIGHT(H189,2)),LEN(I189="6"),ISNUMBER(I189)),AND(G189="паспорт РФ",LEN(H189)=4,LEN(I189)=6,ISNUMBER(I189))),1,0),0)</f>
        <v>0</v>
      </c>
      <c r="O189">
        <f t="shared" si="10"/>
        <v>0</v>
      </c>
      <c r="P189">
        <f>IFERROR(IF(COUNT(SEARCH({"a";"b";"c";"d";"e";"f";"g";"h";"i";"j";"k";"l";"m";"n";"o";"p";"q";"r";"s";"t";"u";"v";"w";"x";"y";"z"},CONCATENATE(C189,D189,E189)))&gt;0,0,1),1)</f>
        <v>1</v>
      </c>
      <c r="Q189">
        <f t="shared" si="11"/>
        <v>1000</v>
      </c>
    </row>
    <row r="190" spans="1:17" x14ac:dyDescent="0.3">
      <c r="A190" s="3" t="str">
        <f t="shared" si="14"/>
        <v>-</v>
      </c>
      <c r="B190" s="14"/>
      <c r="C190" s="12"/>
      <c r="D190" s="12"/>
      <c r="E190" s="12"/>
      <c r="F190" s="13"/>
      <c r="G190" s="12"/>
      <c r="H190" s="14"/>
      <c r="I190" s="15"/>
      <c r="J190" s="12"/>
      <c r="K190" s="1">
        <f t="shared" si="12"/>
        <v>0</v>
      </c>
      <c r="L190">
        <f>IFERROR(VLOOKUP(J190,'id муниципалитетов'!$A$2:$B$100,2,FALSE),0)</f>
        <v>0</v>
      </c>
      <c r="M190">
        <f t="shared" si="13"/>
        <v>1</v>
      </c>
      <c r="N190">
        <f>IFERROR(IF(OR(AND(G190="свидетельство о рождении РФ",COUNT(SEARCH({"а";"б";"в";"г";"д";"е";"ё";"ж";"з";"и";"й";"к";"л";"м";"н";"о";"п";"р";"с";"т";"у";"ф";"х";"ц";"ч";"ш";"щ";"ъ";"ы";"ь";"э";"ю";"я"},RIGHT(H190,2)))=2,AND(LEN(H190)&gt;=4,LEN(H190)&lt;=7),LEN(I190)=6,LEFT(RIGHT(H190,3),1)="-",OR(LEFT(H190,LEN(H190)-3)="I",LEFT(H190,LEN(H190)-3)="II",LEFT(H190,LEN(H190)-3)="III",LEFT(H190,LEN(H190)-3)="IV",LEFT(H190,LEN(H190)-3)="V",LEFT(H190,LEN(H190)-3)="VI",LEFT(H190,LEN(H190)-3)="VII",LEFT(H190,LEN(H190)-3)="VIII",LEFT(H190,LEN(H190)-3)="IX",LEFT(H190,LEN(H190)-3)="X",LEFT(H190,LEN(H190)-3)="XI",LEFT(H190,LEN(H190)-3)="XII",LEFT(H190,LEN(H190)-3)="XIII"),ISTEXT(RIGHT(H190,2)),LEN(I190="6"),ISNUMBER(I190)),AND(G190="паспорт РФ",LEN(H190)=4,LEN(I190)=6,ISNUMBER(I190))),1,0),0)</f>
        <v>0</v>
      </c>
      <c r="O190">
        <f t="shared" si="10"/>
        <v>0</v>
      </c>
      <c r="P190">
        <f>IFERROR(IF(COUNT(SEARCH({"a";"b";"c";"d";"e";"f";"g";"h";"i";"j";"k";"l";"m";"n";"o";"p";"q";"r";"s";"t";"u";"v";"w";"x";"y";"z"},CONCATENATE(C190,D190,E190)))&gt;0,0,1),1)</f>
        <v>1</v>
      </c>
      <c r="Q190">
        <f t="shared" si="11"/>
        <v>1000</v>
      </c>
    </row>
    <row r="191" spans="1:17" x14ac:dyDescent="0.3">
      <c r="A191" s="3" t="str">
        <f t="shared" si="14"/>
        <v>-</v>
      </c>
      <c r="B191" s="14"/>
      <c r="C191" s="12"/>
      <c r="D191" s="12"/>
      <c r="E191" s="12"/>
      <c r="F191" s="13"/>
      <c r="G191" s="12"/>
      <c r="H191" s="14"/>
      <c r="I191" s="15"/>
      <c r="J191" s="12"/>
      <c r="K191" s="1">
        <f t="shared" si="12"/>
        <v>0</v>
      </c>
      <c r="L191">
        <f>IFERROR(VLOOKUP(J191,'id муниципалитетов'!$A$2:$B$100,2,FALSE),0)</f>
        <v>0</v>
      </c>
      <c r="M191">
        <f t="shared" si="13"/>
        <v>1</v>
      </c>
      <c r="N191">
        <f>IFERROR(IF(OR(AND(G191="свидетельство о рождении РФ",COUNT(SEARCH({"а";"б";"в";"г";"д";"е";"ё";"ж";"з";"и";"й";"к";"л";"м";"н";"о";"п";"р";"с";"т";"у";"ф";"х";"ц";"ч";"ш";"щ";"ъ";"ы";"ь";"э";"ю";"я"},RIGHT(H191,2)))=2,AND(LEN(H191)&gt;=4,LEN(H191)&lt;=7),LEN(I191)=6,LEFT(RIGHT(H191,3),1)="-",OR(LEFT(H191,LEN(H191)-3)="I",LEFT(H191,LEN(H191)-3)="II",LEFT(H191,LEN(H191)-3)="III",LEFT(H191,LEN(H191)-3)="IV",LEFT(H191,LEN(H191)-3)="V",LEFT(H191,LEN(H191)-3)="VI",LEFT(H191,LEN(H191)-3)="VII",LEFT(H191,LEN(H191)-3)="VIII",LEFT(H191,LEN(H191)-3)="IX",LEFT(H191,LEN(H191)-3)="X",LEFT(H191,LEN(H191)-3)="XI",LEFT(H191,LEN(H191)-3)="XII",LEFT(H191,LEN(H191)-3)="XIII"),ISTEXT(RIGHT(H191,2)),LEN(I191="6"),ISNUMBER(I191)),AND(G191="паспорт РФ",LEN(H191)=4,LEN(I191)=6,ISNUMBER(I191))),1,0),0)</f>
        <v>0</v>
      </c>
      <c r="O191">
        <f t="shared" si="10"/>
        <v>0</v>
      </c>
      <c r="P191">
        <f>IFERROR(IF(COUNT(SEARCH({"a";"b";"c";"d";"e";"f";"g";"h";"i";"j";"k";"l";"m";"n";"o";"p";"q";"r";"s";"t";"u";"v";"w";"x";"y";"z"},CONCATENATE(C191,D191,E191)))&gt;0,0,1),1)</f>
        <v>1</v>
      </c>
      <c r="Q191">
        <f t="shared" si="11"/>
        <v>1000</v>
      </c>
    </row>
    <row r="192" spans="1:17" x14ac:dyDescent="0.3">
      <c r="A192" s="3" t="str">
        <f t="shared" si="14"/>
        <v>-</v>
      </c>
      <c r="B192" s="14"/>
      <c r="C192" s="12"/>
      <c r="D192" s="12"/>
      <c r="E192" s="12"/>
      <c r="F192" s="13"/>
      <c r="G192" s="12"/>
      <c r="H192" s="14"/>
      <c r="I192" s="15"/>
      <c r="J192" s="12"/>
      <c r="K192" s="1">
        <f t="shared" si="12"/>
        <v>0</v>
      </c>
      <c r="L192">
        <f>IFERROR(VLOOKUP(J192,'id муниципалитетов'!$A$2:$B$100,2,FALSE),0)</f>
        <v>0</v>
      </c>
      <c r="M192">
        <f t="shared" si="13"/>
        <v>1</v>
      </c>
      <c r="N192">
        <f>IFERROR(IF(OR(AND(G192="свидетельство о рождении РФ",COUNT(SEARCH({"а";"б";"в";"г";"д";"е";"ё";"ж";"з";"и";"й";"к";"л";"м";"н";"о";"п";"р";"с";"т";"у";"ф";"х";"ц";"ч";"ш";"щ";"ъ";"ы";"ь";"э";"ю";"я"},RIGHT(H192,2)))=2,AND(LEN(H192)&gt;=4,LEN(H192)&lt;=7),LEN(I192)=6,LEFT(RIGHT(H192,3),1)="-",OR(LEFT(H192,LEN(H192)-3)="I",LEFT(H192,LEN(H192)-3)="II",LEFT(H192,LEN(H192)-3)="III",LEFT(H192,LEN(H192)-3)="IV",LEFT(H192,LEN(H192)-3)="V",LEFT(H192,LEN(H192)-3)="VI",LEFT(H192,LEN(H192)-3)="VII",LEFT(H192,LEN(H192)-3)="VIII",LEFT(H192,LEN(H192)-3)="IX",LEFT(H192,LEN(H192)-3)="X",LEFT(H192,LEN(H192)-3)="XI",LEFT(H192,LEN(H192)-3)="XII",LEFT(H192,LEN(H192)-3)="XIII"),ISTEXT(RIGHT(H192,2)),LEN(I192="6"),ISNUMBER(I192)),AND(G192="паспорт РФ",LEN(H192)=4,LEN(I192)=6,ISNUMBER(I192))),1,0),0)</f>
        <v>0</v>
      </c>
      <c r="O192">
        <f t="shared" si="10"/>
        <v>0</v>
      </c>
      <c r="P192">
        <f>IFERROR(IF(COUNT(SEARCH({"a";"b";"c";"d";"e";"f";"g";"h";"i";"j";"k";"l";"m";"n";"o";"p";"q";"r";"s";"t";"u";"v";"w";"x";"y";"z"},CONCATENATE(C192,D192,E192)))&gt;0,0,1),1)</f>
        <v>1</v>
      </c>
      <c r="Q192">
        <f t="shared" si="11"/>
        <v>1000</v>
      </c>
    </row>
    <row r="193" spans="1:17" x14ac:dyDescent="0.3">
      <c r="A193" s="3" t="str">
        <f t="shared" si="14"/>
        <v>-</v>
      </c>
      <c r="B193" s="14"/>
      <c r="C193" s="12"/>
      <c r="D193" s="12"/>
      <c r="E193" s="12"/>
      <c r="F193" s="13"/>
      <c r="G193" s="12"/>
      <c r="H193" s="14"/>
      <c r="I193" s="15"/>
      <c r="J193" s="12"/>
      <c r="K193" s="1">
        <f t="shared" si="12"/>
        <v>0</v>
      </c>
      <c r="L193">
        <f>IFERROR(VLOOKUP(J193,'id муниципалитетов'!$A$2:$B$100,2,FALSE),0)</f>
        <v>0</v>
      </c>
      <c r="M193">
        <f t="shared" si="13"/>
        <v>1</v>
      </c>
      <c r="N193">
        <f>IFERROR(IF(OR(AND(G193="свидетельство о рождении РФ",COUNT(SEARCH({"а";"б";"в";"г";"д";"е";"ё";"ж";"з";"и";"й";"к";"л";"м";"н";"о";"п";"р";"с";"т";"у";"ф";"х";"ц";"ч";"ш";"щ";"ъ";"ы";"ь";"э";"ю";"я"},RIGHT(H193,2)))=2,AND(LEN(H193)&gt;=4,LEN(H193)&lt;=7),LEN(I193)=6,LEFT(RIGHT(H193,3),1)="-",OR(LEFT(H193,LEN(H193)-3)="I",LEFT(H193,LEN(H193)-3)="II",LEFT(H193,LEN(H193)-3)="III",LEFT(H193,LEN(H193)-3)="IV",LEFT(H193,LEN(H193)-3)="V",LEFT(H193,LEN(H193)-3)="VI",LEFT(H193,LEN(H193)-3)="VII",LEFT(H193,LEN(H193)-3)="VIII",LEFT(H193,LEN(H193)-3)="IX",LEFT(H193,LEN(H193)-3)="X",LEFT(H193,LEN(H193)-3)="XI",LEFT(H193,LEN(H193)-3)="XII",LEFT(H193,LEN(H193)-3)="XIII"),ISTEXT(RIGHT(H193,2)),LEN(I193="6"),ISNUMBER(I193)),AND(G193="паспорт РФ",LEN(H193)=4,LEN(I193)=6,ISNUMBER(I193))),1,0),0)</f>
        <v>0</v>
      </c>
      <c r="O193">
        <f t="shared" si="10"/>
        <v>0</v>
      </c>
      <c r="P193">
        <f>IFERROR(IF(COUNT(SEARCH({"a";"b";"c";"d";"e";"f";"g";"h";"i";"j";"k";"l";"m";"n";"o";"p";"q";"r";"s";"t";"u";"v";"w";"x";"y";"z"},CONCATENATE(C193,D193,E193)))&gt;0,0,1),1)</f>
        <v>1</v>
      </c>
      <c r="Q193">
        <f t="shared" si="11"/>
        <v>1000</v>
      </c>
    </row>
    <row r="194" spans="1:17" x14ac:dyDescent="0.3">
      <c r="A194" s="3" t="str">
        <f t="shared" si="14"/>
        <v>-</v>
      </c>
      <c r="B194" s="14"/>
      <c r="C194" s="12"/>
      <c r="D194" s="12"/>
      <c r="E194" s="12"/>
      <c r="F194" s="13"/>
      <c r="G194" s="12"/>
      <c r="H194" s="14"/>
      <c r="I194" s="15"/>
      <c r="J194" s="12"/>
      <c r="K194" s="1">
        <f t="shared" si="12"/>
        <v>0</v>
      </c>
      <c r="L194">
        <f>IFERROR(VLOOKUP(J194,'id муниципалитетов'!$A$2:$B$100,2,FALSE),0)</f>
        <v>0</v>
      </c>
      <c r="M194">
        <f t="shared" si="13"/>
        <v>1</v>
      </c>
      <c r="N194">
        <f>IFERROR(IF(OR(AND(G194="свидетельство о рождении РФ",COUNT(SEARCH({"а";"б";"в";"г";"д";"е";"ё";"ж";"з";"и";"й";"к";"л";"м";"н";"о";"п";"р";"с";"т";"у";"ф";"х";"ц";"ч";"ш";"щ";"ъ";"ы";"ь";"э";"ю";"я"},RIGHT(H194,2)))=2,AND(LEN(H194)&gt;=4,LEN(H194)&lt;=7),LEN(I194)=6,LEFT(RIGHT(H194,3),1)="-",OR(LEFT(H194,LEN(H194)-3)="I",LEFT(H194,LEN(H194)-3)="II",LEFT(H194,LEN(H194)-3)="III",LEFT(H194,LEN(H194)-3)="IV",LEFT(H194,LEN(H194)-3)="V",LEFT(H194,LEN(H194)-3)="VI",LEFT(H194,LEN(H194)-3)="VII",LEFT(H194,LEN(H194)-3)="VIII",LEFT(H194,LEN(H194)-3)="IX",LEFT(H194,LEN(H194)-3)="X",LEFT(H194,LEN(H194)-3)="XI",LEFT(H194,LEN(H194)-3)="XII",LEFT(H194,LEN(H194)-3)="XIII"),ISTEXT(RIGHT(H194,2)),LEN(I194="6"),ISNUMBER(I194)),AND(G194="паспорт РФ",LEN(H194)=4,LEN(I194)=6,ISNUMBER(I194))),1,0),0)</f>
        <v>0</v>
      </c>
      <c r="O194">
        <f t="shared" si="10"/>
        <v>0</v>
      </c>
      <c r="P194">
        <f>IFERROR(IF(COUNT(SEARCH({"a";"b";"c";"d";"e";"f";"g";"h";"i";"j";"k";"l";"m";"n";"o";"p";"q";"r";"s";"t";"u";"v";"w";"x";"y";"z"},CONCATENATE(C194,D194,E194)))&gt;0,0,1),1)</f>
        <v>1</v>
      </c>
      <c r="Q194">
        <f t="shared" si="11"/>
        <v>1000</v>
      </c>
    </row>
    <row r="195" spans="1:17" x14ac:dyDescent="0.3">
      <c r="A195" s="3" t="str">
        <f t="shared" si="14"/>
        <v>-</v>
      </c>
      <c r="B195" s="14"/>
      <c r="C195" s="12"/>
      <c r="D195" s="12"/>
      <c r="E195" s="12"/>
      <c r="F195" s="13"/>
      <c r="G195" s="12"/>
      <c r="H195" s="14"/>
      <c r="I195" s="15"/>
      <c r="J195" s="12"/>
      <c r="K195" s="1">
        <f t="shared" si="12"/>
        <v>0</v>
      </c>
      <c r="L195">
        <f>IFERROR(VLOOKUP(J195,'id муниципалитетов'!$A$2:$B$100,2,FALSE),0)</f>
        <v>0</v>
      </c>
      <c r="M195">
        <f t="shared" si="13"/>
        <v>1</v>
      </c>
      <c r="N195">
        <f>IFERROR(IF(OR(AND(G195="свидетельство о рождении РФ",COUNT(SEARCH({"а";"б";"в";"г";"д";"е";"ё";"ж";"з";"и";"й";"к";"л";"м";"н";"о";"п";"р";"с";"т";"у";"ф";"х";"ц";"ч";"ш";"щ";"ъ";"ы";"ь";"э";"ю";"я"},RIGHT(H195,2)))=2,AND(LEN(H195)&gt;=4,LEN(H195)&lt;=7),LEN(I195)=6,LEFT(RIGHT(H195,3),1)="-",OR(LEFT(H195,LEN(H195)-3)="I",LEFT(H195,LEN(H195)-3)="II",LEFT(H195,LEN(H195)-3)="III",LEFT(H195,LEN(H195)-3)="IV",LEFT(H195,LEN(H195)-3)="V",LEFT(H195,LEN(H195)-3)="VI",LEFT(H195,LEN(H195)-3)="VII",LEFT(H195,LEN(H195)-3)="VIII",LEFT(H195,LEN(H195)-3)="IX",LEFT(H195,LEN(H195)-3)="X",LEFT(H195,LEN(H195)-3)="XI",LEFT(H195,LEN(H195)-3)="XII",LEFT(H195,LEN(H195)-3)="XIII"),ISTEXT(RIGHT(H195,2)),LEN(I195="6"),ISNUMBER(I195)),AND(G195="паспорт РФ",LEN(H195)=4,LEN(I195)=6,ISNUMBER(I195))),1,0),0)</f>
        <v>0</v>
      </c>
      <c r="O195">
        <f t="shared" si="10"/>
        <v>0</v>
      </c>
      <c r="P195">
        <f>IFERROR(IF(COUNT(SEARCH({"a";"b";"c";"d";"e";"f";"g";"h";"i";"j";"k";"l";"m";"n";"o";"p";"q";"r";"s";"t";"u";"v";"w";"x";"y";"z"},CONCATENATE(C195,D195,E195)))&gt;0,0,1),1)</f>
        <v>1</v>
      </c>
      <c r="Q195">
        <f t="shared" si="11"/>
        <v>1000</v>
      </c>
    </row>
    <row r="196" spans="1:17" x14ac:dyDescent="0.3">
      <c r="A196" s="3" t="str">
        <f t="shared" si="14"/>
        <v>-</v>
      </c>
      <c r="B196" s="14"/>
      <c r="C196" s="12"/>
      <c r="D196" s="12"/>
      <c r="E196" s="12"/>
      <c r="F196" s="13"/>
      <c r="G196" s="12"/>
      <c r="H196" s="14"/>
      <c r="I196" s="15"/>
      <c r="J196" s="12"/>
      <c r="K196" s="1">
        <f t="shared" si="12"/>
        <v>0</v>
      </c>
      <c r="L196">
        <f>IFERROR(VLOOKUP(J196,'id муниципалитетов'!$A$2:$B$100,2,FALSE),0)</f>
        <v>0</v>
      </c>
      <c r="M196">
        <f t="shared" si="13"/>
        <v>1</v>
      </c>
      <c r="N196">
        <f>IFERROR(IF(OR(AND(G196="свидетельство о рождении РФ",COUNT(SEARCH({"а";"б";"в";"г";"д";"е";"ё";"ж";"з";"и";"й";"к";"л";"м";"н";"о";"п";"р";"с";"т";"у";"ф";"х";"ц";"ч";"ш";"щ";"ъ";"ы";"ь";"э";"ю";"я"},RIGHT(H196,2)))=2,AND(LEN(H196)&gt;=4,LEN(H196)&lt;=7),LEN(I196)=6,LEFT(RIGHT(H196,3),1)="-",OR(LEFT(H196,LEN(H196)-3)="I",LEFT(H196,LEN(H196)-3)="II",LEFT(H196,LEN(H196)-3)="III",LEFT(H196,LEN(H196)-3)="IV",LEFT(H196,LEN(H196)-3)="V",LEFT(H196,LEN(H196)-3)="VI",LEFT(H196,LEN(H196)-3)="VII",LEFT(H196,LEN(H196)-3)="VIII",LEFT(H196,LEN(H196)-3)="IX",LEFT(H196,LEN(H196)-3)="X",LEFT(H196,LEN(H196)-3)="XI",LEFT(H196,LEN(H196)-3)="XII",LEFT(H196,LEN(H196)-3)="XIII"),ISTEXT(RIGHT(H196,2)),LEN(I196="6"),ISNUMBER(I196)),AND(G196="паспорт РФ",LEN(H196)=4,LEN(I196)=6,ISNUMBER(I196))),1,0),0)</f>
        <v>0</v>
      </c>
      <c r="O196">
        <f t="shared" si="10"/>
        <v>0</v>
      </c>
      <c r="P196">
        <f>IFERROR(IF(COUNT(SEARCH({"a";"b";"c";"d";"e";"f";"g";"h";"i";"j";"k";"l";"m";"n";"o";"p";"q";"r";"s";"t";"u";"v";"w";"x";"y";"z"},CONCATENATE(C196,D196,E196)))&gt;0,0,1),1)</f>
        <v>1</v>
      </c>
      <c r="Q196">
        <f t="shared" si="11"/>
        <v>1000</v>
      </c>
    </row>
    <row r="197" spans="1:17" x14ac:dyDescent="0.3">
      <c r="A197" s="3" t="str">
        <f t="shared" si="14"/>
        <v>-</v>
      </c>
      <c r="B197" s="14"/>
      <c r="C197" s="12"/>
      <c r="D197" s="12"/>
      <c r="E197" s="12"/>
      <c r="F197" s="13"/>
      <c r="G197" s="12"/>
      <c r="H197" s="14"/>
      <c r="I197" s="15"/>
      <c r="J197" s="12"/>
      <c r="K197" s="1">
        <f t="shared" si="12"/>
        <v>0</v>
      </c>
      <c r="L197">
        <f>IFERROR(VLOOKUP(J197,'id муниципалитетов'!$A$2:$B$100,2,FALSE),0)</f>
        <v>0</v>
      </c>
      <c r="M197">
        <f t="shared" si="13"/>
        <v>1</v>
      </c>
      <c r="N197">
        <f>IFERROR(IF(OR(AND(G197="свидетельство о рождении РФ",COUNT(SEARCH({"а";"б";"в";"г";"д";"е";"ё";"ж";"з";"и";"й";"к";"л";"м";"н";"о";"п";"р";"с";"т";"у";"ф";"х";"ц";"ч";"ш";"щ";"ъ";"ы";"ь";"э";"ю";"я"},RIGHT(H197,2)))=2,AND(LEN(H197)&gt;=4,LEN(H197)&lt;=7),LEN(I197)=6,LEFT(RIGHT(H197,3),1)="-",OR(LEFT(H197,LEN(H197)-3)="I",LEFT(H197,LEN(H197)-3)="II",LEFT(H197,LEN(H197)-3)="III",LEFT(H197,LEN(H197)-3)="IV",LEFT(H197,LEN(H197)-3)="V",LEFT(H197,LEN(H197)-3)="VI",LEFT(H197,LEN(H197)-3)="VII",LEFT(H197,LEN(H197)-3)="VIII",LEFT(H197,LEN(H197)-3)="IX",LEFT(H197,LEN(H197)-3)="X",LEFT(H197,LEN(H197)-3)="XI",LEFT(H197,LEN(H197)-3)="XII",LEFT(H197,LEN(H197)-3)="XIII"),ISTEXT(RIGHT(H197,2)),LEN(I197="6"),ISNUMBER(I197)),AND(G197="паспорт РФ",LEN(H197)=4,LEN(I197)=6,ISNUMBER(I197))),1,0),0)</f>
        <v>0</v>
      </c>
      <c r="O197">
        <f t="shared" si="10"/>
        <v>0</v>
      </c>
      <c r="P197">
        <f>IFERROR(IF(COUNT(SEARCH({"a";"b";"c";"d";"e";"f";"g";"h";"i";"j";"k";"l";"m";"n";"o";"p";"q";"r";"s";"t";"u";"v";"w";"x";"y";"z"},CONCATENATE(C197,D197,E197)))&gt;0,0,1),1)</f>
        <v>1</v>
      </c>
      <c r="Q197">
        <f t="shared" si="11"/>
        <v>1000</v>
      </c>
    </row>
    <row r="198" spans="1:17" x14ac:dyDescent="0.3">
      <c r="A198" s="3" t="str">
        <f t="shared" si="14"/>
        <v>-</v>
      </c>
      <c r="B198" s="14"/>
      <c r="C198" s="12"/>
      <c r="D198" s="12"/>
      <c r="E198" s="12"/>
      <c r="F198" s="13"/>
      <c r="G198" s="12"/>
      <c r="H198" s="14"/>
      <c r="I198" s="15"/>
      <c r="J198" s="12"/>
      <c r="K198" s="1">
        <f t="shared" si="12"/>
        <v>0</v>
      </c>
      <c r="L198">
        <f>IFERROR(VLOOKUP(J198,'id муниципалитетов'!$A$2:$B$100,2,FALSE),0)</f>
        <v>0</v>
      </c>
      <c r="M198">
        <f t="shared" si="13"/>
        <v>1</v>
      </c>
      <c r="N198">
        <f>IFERROR(IF(OR(AND(G198="свидетельство о рождении РФ",COUNT(SEARCH({"а";"б";"в";"г";"д";"е";"ё";"ж";"з";"и";"й";"к";"л";"м";"н";"о";"п";"р";"с";"т";"у";"ф";"х";"ц";"ч";"ш";"щ";"ъ";"ы";"ь";"э";"ю";"я"},RIGHT(H198,2)))=2,AND(LEN(H198)&gt;=4,LEN(H198)&lt;=7),LEN(I198)=6,LEFT(RIGHT(H198,3),1)="-",OR(LEFT(H198,LEN(H198)-3)="I",LEFT(H198,LEN(H198)-3)="II",LEFT(H198,LEN(H198)-3)="III",LEFT(H198,LEN(H198)-3)="IV",LEFT(H198,LEN(H198)-3)="V",LEFT(H198,LEN(H198)-3)="VI",LEFT(H198,LEN(H198)-3)="VII",LEFT(H198,LEN(H198)-3)="VIII",LEFT(H198,LEN(H198)-3)="IX",LEFT(H198,LEN(H198)-3)="X",LEFT(H198,LEN(H198)-3)="XI",LEFT(H198,LEN(H198)-3)="XII",LEFT(H198,LEN(H198)-3)="XIII"),ISTEXT(RIGHT(H198,2)),LEN(I198="6"),ISNUMBER(I198)),AND(G198="паспорт РФ",LEN(H198)=4,LEN(I198)=6,ISNUMBER(I198))),1,0),0)</f>
        <v>0</v>
      </c>
      <c r="O198">
        <f t="shared" ref="O198:O261" si="15">IF(OR(AND(NOT(B198=""),NOT(CONCATENATE(C198,D198,F198,G198,H198,I198,J198)="")),AND(OR(C198="",D198="",F198="",G198="",H198="",I198="",J198=""),B198="")),0,1)</f>
        <v>0</v>
      </c>
      <c r="P198">
        <f>IFERROR(IF(COUNT(SEARCH({"a";"b";"c";"d";"e";"f";"g";"h";"i";"j";"k";"l";"m";"n";"o";"p";"q";"r";"s";"t";"u";"v";"w";"x";"y";"z"},CONCATENATE(C198,D198,E198)))&gt;0,0,1),1)</f>
        <v>1</v>
      </c>
      <c r="Q198">
        <f t="shared" ref="Q198:Q261" si="16">IFERROR(MATCH(" ",CONCATENATE(C198,D198,E198),0),1000)</f>
        <v>1000</v>
      </c>
    </row>
    <row r="199" spans="1:17" x14ac:dyDescent="0.3">
      <c r="A199" s="3" t="str">
        <f t="shared" si="14"/>
        <v>-</v>
      </c>
      <c r="B199" s="14"/>
      <c r="C199" s="12"/>
      <c r="D199" s="12"/>
      <c r="E199" s="12"/>
      <c r="F199" s="13"/>
      <c r="G199" s="12"/>
      <c r="H199" s="14"/>
      <c r="I199" s="15"/>
      <c r="J199" s="12"/>
      <c r="K199" s="1">
        <f t="shared" ref="K199:K262" si="17">IF(LEN(CONCATENATE(B199,C199,D199,E199,F199,G199,H199,I199,J199))&gt;0,1,0)</f>
        <v>0</v>
      </c>
      <c r="L199">
        <f>IFERROR(VLOOKUP(J199,'id муниципалитетов'!$A$2:$B$100,2,FALSE),0)</f>
        <v>0</v>
      </c>
      <c r="M199">
        <f t="shared" ref="M199:M262" si="18">IF(OR(B199="",AND(LEN(B199)=10,ISTEXT(B199))),1,0)</f>
        <v>1</v>
      </c>
      <c r="N199">
        <f>IFERROR(IF(OR(AND(G199="свидетельство о рождении РФ",COUNT(SEARCH({"а";"б";"в";"г";"д";"е";"ё";"ж";"з";"и";"й";"к";"л";"м";"н";"о";"п";"р";"с";"т";"у";"ф";"х";"ц";"ч";"ш";"щ";"ъ";"ы";"ь";"э";"ю";"я"},RIGHT(H199,2)))=2,AND(LEN(H199)&gt;=4,LEN(H199)&lt;=7),LEN(I199)=6,LEFT(RIGHT(H199,3),1)="-",OR(LEFT(H199,LEN(H199)-3)="I",LEFT(H199,LEN(H199)-3)="II",LEFT(H199,LEN(H199)-3)="III",LEFT(H199,LEN(H199)-3)="IV",LEFT(H199,LEN(H199)-3)="V",LEFT(H199,LEN(H199)-3)="VI",LEFT(H199,LEN(H199)-3)="VII",LEFT(H199,LEN(H199)-3)="VIII",LEFT(H199,LEN(H199)-3)="IX",LEFT(H199,LEN(H199)-3)="X",LEFT(H199,LEN(H199)-3)="XI",LEFT(H199,LEN(H199)-3)="XII",LEFT(H199,LEN(H199)-3)="XIII"),ISTEXT(RIGHT(H199,2)),LEN(I199="6"),ISNUMBER(I199)),AND(G199="паспорт РФ",LEN(H199)=4,LEN(I199)=6,ISNUMBER(I199))),1,0),0)</f>
        <v>0</v>
      </c>
      <c r="O199">
        <f t="shared" si="15"/>
        <v>0</v>
      </c>
      <c r="P199">
        <f>IFERROR(IF(COUNT(SEARCH({"a";"b";"c";"d";"e";"f";"g";"h";"i";"j";"k";"l";"m";"n";"o";"p";"q";"r";"s";"t";"u";"v";"w";"x";"y";"z"},CONCATENATE(C199,D199,E199)))&gt;0,0,1),1)</f>
        <v>1</v>
      </c>
      <c r="Q199">
        <f t="shared" si="16"/>
        <v>1000</v>
      </c>
    </row>
    <row r="200" spans="1:17" x14ac:dyDescent="0.3">
      <c r="A200" s="3" t="str">
        <f t="shared" ref="A200:A263" si="19">IFERROR(IF(CONCATENATE(B200,C200,D200,F200,G200,H200,I200,J200)="","-",IF(OR(AND(M200=1,NOT(B200=""),CONCATENATE(C200,D200,F200,G200,H200,I200,J200)=""),L200*N200*O200*P200*Q200&gt;=1000),1+A199,"правильно заполните строку")),"заполните верхние строчки")</f>
        <v>-</v>
      </c>
      <c r="B200" s="14"/>
      <c r="C200" s="12"/>
      <c r="D200" s="12"/>
      <c r="E200" s="12"/>
      <c r="F200" s="13"/>
      <c r="G200" s="12"/>
      <c r="H200" s="14"/>
      <c r="I200" s="15"/>
      <c r="J200" s="12"/>
      <c r="K200" s="1">
        <f t="shared" si="17"/>
        <v>0</v>
      </c>
      <c r="L200">
        <f>IFERROR(VLOOKUP(J200,'id муниципалитетов'!$A$2:$B$100,2,FALSE),0)</f>
        <v>0</v>
      </c>
      <c r="M200">
        <f t="shared" si="18"/>
        <v>1</v>
      </c>
      <c r="N200">
        <f>IFERROR(IF(OR(AND(G200="свидетельство о рождении РФ",COUNT(SEARCH({"а";"б";"в";"г";"д";"е";"ё";"ж";"з";"и";"й";"к";"л";"м";"н";"о";"п";"р";"с";"т";"у";"ф";"х";"ц";"ч";"ш";"щ";"ъ";"ы";"ь";"э";"ю";"я"},RIGHT(H200,2)))=2,AND(LEN(H200)&gt;=4,LEN(H200)&lt;=7),LEN(I200)=6,LEFT(RIGHT(H200,3),1)="-",OR(LEFT(H200,LEN(H200)-3)="I",LEFT(H200,LEN(H200)-3)="II",LEFT(H200,LEN(H200)-3)="III",LEFT(H200,LEN(H200)-3)="IV",LEFT(H200,LEN(H200)-3)="V",LEFT(H200,LEN(H200)-3)="VI",LEFT(H200,LEN(H200)-3)="VII",LEFT(H200,LEN(H200)-3)="VIII",LEFT(H200,LEN(H200)-3)="IX",LEFT(H200,LEN(H200)-3)="X",LEFT(H200,LEN(H200)-3)="XI",LEFT(H200,LEN(H200)-3)="XII",LEFT(H200,LEN(H200)-3)="XIII"),ISTEXT(RIGHT(H200,2)),LEN(I200="6"),ISNUMBER(I200)),AND(G200="паспорт РФ",LEN(H200)=4,LEN(I200)=6,ISNUMBER(I200))),1,0),0)</f>
        <v>0</v>
      </c>
      <c r="O200">
        <f t="shared" si="15"/>
        <v>0</v>
      </c>
      <c r="P200">
        <f>IFERROR(IF(COUNT(SEARCH({"a";"b";"c";"d";"e";"f";"g";"h";"i";"j";"k";"l";"m";"n";"o";"p";"q";"r";"s";"t";"u";"v";"w";"x";"y";"z"},CONCATENATE(C200,D200,E200)))&gt;0,0,1),1)</f>
        <v>1</v>
      </c>
      <c r="Q200">
        <f t="shared" si="16"/>
        <v>1000</v>
      </c>
    </row>
    <row r="201" spans="1:17" x14ac:dyDescent="0.3">
      <c r="A201" s="3" t="str">
        <f t="shared" si="19"/>
        <v>-</v>
      </c>
      <c r="B201" s="14"/>
      <c r="C201" s="12"/>
      <c r="D201" s="12"/>
      <c r="E201" s="12"/>
      <c r="F201" s="13"/>
      <c r="G201" s="12"/>
      <c r="H201" s="14"/>
      <c r="I201" s="15"/>
      <c r="J201" s="12"/>
      <c r="K201" s="1">
        <f t="shared" si="17"/>
        <v>0</v>
      </c>
      <c r="L201">
        <f>IFERROR(VLOOKUP(J201,'id муниципалитетов'!$A$2:$B$100,2,FALSE),0)</f>
        <v>0</v>
      </c>
      <c r="M201">
        <f t="shared" si="18"/>
        <v>1</v>
      </c>
      <c r="N201">
        <f>IFERROR(IF(OR(AND(G201="свидетельство о рождении РФ",COUNT(SEARCH({"а";"б";"в";"г";"д";"е";"ё";"ж";"з";"и";"й";"к";"л";"м";"н";"о";"п";"р";"с";"т";"у";"ф";"х";"ц";"ч";"ш";"щ";"ъ";"ы";"ь";"э";"ю";"я"},RIGHT(H201,2)))=2,AND(LEN(H201)&gt;=4,LEN(H201)&lt;=7),LEN(I201)=6,LEFT(RIGHT(H201,3),1)="-",OR(LEFT(H201,LEN(H201)-3)="I",LEFT(H201,LEN(H201)-3)="II",LEFT(H201,LEN(H201)-3)="III",LEFT(H201,LEN(H201)-3)="IV",LEFT(H201,LEN(H201)-3)="V",LEFT(H201,LEN(H201)-3)="VI",LEFT(H201,LEN(H201)-3)="VII",LEFT(H201,LEN(H201)-3)="VIII",LEFT(H201,LEN(H201)-3)="IX",LEFT(H201,LEN(H201)-3)="X",LEFT(H201,LEN(H201)-3)="XI",LEFT(H201,LEN(H201)-3)="XII",LEFT(H201,LEN(H201)-3)="XIII"),ISTEXT(RIGHT(H201,2)),LEN(I201="6"),ISNUMBER(I201)),AND(G201="паспорт РФ",LEN(H201)=4,LEN(I201)=6,ISNUMBER(I201))),1,0),0)</f>
        <v>0</v>
      </c>
      <c r="O201">
        <f t="shared" si="15"/>
        <v>0</v>
      </c>
      <c r="P201">
        <f>IFERROR(IF(COUNT(SEARCH({"a";"b";"c";"d";"e";"f";"g";"h";"i";"j";"k";"l";"m";"n";"o";"p";"q";"r";"s";"t";"u";"v";"w";"x";"y";"z"},CONCATENATE(C201,D201,E201)))&gt;0,0,1),1)</f>
        <v>1</v>
      </c>
      <c r="Q201">
        <f t="shared" si="16"/>
        <v>1000</v>
      </c>
    </row>
    <row r="202" spans="1:17" x14ac:dyDescent="0.3">
      <c r="A202" s="3" t="str">
        <f t="shared" si="19"/>
        <v>-</v>
      </c>
      <c r="B202" s="14"/>
      <c r="C202" s="12"/>
      <c r="D202" s="12"/>
      <c r="E202" s="12"/>
      <c r="F202" s="13"/>
      <c r="G202" s="12"/>
      <c r="H202" s="14"/>
      <c r="I202" s="15"/>
      <c r="J202" s="12"/>
      <c r="K202" s="1">
        <f t="shared" si="17"/>
        <v>0</v>
      </c>
      <c r="L202">
        <f>IFERROR(VLOOKUP(J202,'id муниципалитетов'!$A$2:$B$100,2,FALSE),0)</f>
        <v>0</v>
      </c>
      <c r="M202">
        <f t="shared" si="18"/>
        <v>1</v>
      </c>
      <c r="N202">
        <f>IFERROR(IF(OR(AND(G202="свидетельство о рождении РФ",COUNT(SEARCH({"а";"б";"в";"г";"д";"е";"ё";"ж";"з";"и";"й";"к";"л";"м";"н";"о";"п";"р";"с";"т";"у";"ф";"х";"ц";"ч";"ш";"щ";"ъ";"ы";"ь";"э";"ю";"я"},RIGHT(H202,2)))=2,AND(LEN(H202)&gt;=4,LEN(H202)&lt;=7),LEN(I202)=6,LEFT(RIGHT(H202,3),1)="-",OR(LEFT(H202,LEN(H202)-3)="I",LEFT(H202,LEN(H202)-3)="II",LEFT(H202,LEN(H202)-3)="III",LEFT(H202,LEN(H202)-3)="IV",LEFT(H202,LEN(H202)-3)="V",LEFT(H202,LEN(H202)-3)="VI",LEFT(H202,LEN(H202)-3)="VII",LEFT(H202,LEN(H202)-3)="VIII",LEFT(H202,LEN(H202)-3)="IX",LEFT(H202,LEN(H202)-3)="X",LEFT(H202,LEN(H202)-3)="XI",LEFT(H202,LEN(H202)-3)="XII",LEFT(H202,LEN(H202)-3)="XIII"),ISTEXT(RIGHT(H202,2)),LEN(I202="6"),ISNUMBER(I202)),AND(G202="паспорт РФ",LEN(H202)=4,LEN(I202)=6,ISNUMBER(I202))),1,0),0)</f>
        <v>0</v>
      </c>
      <c r="O202">
        <f t="shared" si="15"/>
        <v>0</v>
      </c>
      <c r="P202">
        <f>IFERROR(IF(COUNT(SEARCH({"a";"b";"c";"d";"e";"f";"g";"h";"i";"j";"k";"l";"m";"n";"o";"p";"q";"r";"s";"t";"u";"v";"w";"x";"y";"z"},CONCATENATE(C202,D202,E202)))&gt;0,0,1),1)</f>
        <v>1</v>
      </c>
      <c r="Q202">
        <f t="shared" si="16"/>
        <v>1000</v>
      </c>
    </row>
    <row r="203" spans="1:17" x14ac:dyDescent="0.3">
      <c r="A203" s="3" t="str">
        <f t="shared" si="19"/>
        <v>-</v>
      </c>
      <c r="B203" s="14"/>
      <c r="C203" s="12"/>
      <c r="D203" s="12"/>
      <c r="E203" s="12"/>
      <c r="F203" s="13"/>
      <c r="G203" s="12"/>
      <c r="H203" s="14"/>
      <c r="I203" s="15"/>
      <c r="J203" s="12"/>
      <c r="K203" s="1">
        <f t="shared" si="17"/>
        <v>0</v>
      </c>
      <c r="L203">
        <f>IFERROR(VLOOKUP(J203,'id муниципалитетов'!$A$2:$B$100,2,FALSE),0)</f>
        <v>0</v>
      </c>
      <c r="M203">
        <f t="shared" si="18"/>
        <v>1</v>
      </c>
      <c r="N203">
        <f>IFERROR(IF(OR(AND(G203="свидетельство о рождении РФ",COUNT(SEARCH({"а";"б";"в";"г";"д";"е";"ё";"ж";"з";"и";"й";"к";"л";"м";"н";"о";"п";"р";"с";"т";"у";"ф";"х";"ц";"ч";"ш";"щ";"ъ";"ы";"ь";"э";"ю";"я"},RIGHT(H203,2)))=2,AND(LEN(H203)&gt;=4,LEN(H203)&lt;=7),LEN(I203)=6,LEFT(RIGHT(H203,3),1)="-",OR(LEFT(H203,LEN(H203)-3)="I",LEFT(H203,LEN(H203)-3)="II",LEFT(H203,LEN(H203)-3)="III",LEFT(H203,LEN(H203)-3)="IV",LEFT(H203,LEN(H203)-3)="V",LEFT(H203,LEN(H203)-3)="VI",LEFT(H203,LEN(H203)-3)="VII",LEFT(H203,LEN(H203)-3)="VIII",LEFT(H203,LEN(H203)-3)="IX",LEFT(H203,LEN(H203)-3)="X",LEFT(H203,LEN(H203)-3)="XI",LEFT(H203,LEN(H203)-3)="XII",LEFT(H203,LEN(H203)-3)="XIII"),ISTEXT(RIGHT(H203,2)),LEN(I203="6"),ISNUMBER(I203)),AND(G203="паспорт РФ",LEN(H203)=4,LEN(I203)=6,ISNUMBER(I203))),1,0),0)</f>
        <v>0</v>
      </c>
      <c r="O203">
        <f t="shared" si="15"/>
        <v>0</v>
      </c>
      <c r="P203">
        <f>IFERROR(IF(COUNT(SEARCH({"a";"b";"c";"d";"e";"f";"g";"h";"i";"j";"k";"l";"m";"n";"o";"p";"q";"r";"s";"t";"u";"v";"w";"x";"y";"z"},CONCATENATE(C203,D203,E203)))&gt;0,0,1),1)</f>
        <v>1</v>
      </c>
      <c r="Q203">
        <f t="shared" si="16"/>
        <v>1000</v>
      </c>
    </row>
    <row r="204" spans="1:17" x14ac:dyDescent="0.3">
      <c r="A204" s="3" t="str">
        <f t="shared" si="19"/>
        <v>-</v>
      </c>
      <c r="B204" s="14"/>
      <c r="C204" s="12"/>
      <c r="D204" s="12"/>
      <c r="E204" s="12"/>
      <c r="F204" s="13"/>
      <c r="G204" s="12"/>
      <c r="H204" s="14"/>
      <c r="I204" s="15"/>
      <c r="J204" s="12"/>
      <c r="K204" s="1">
        <f t="shared" si="17"/>
        <v>0</v>
      </c>
      <c r="L204">
        <f>IFERROR(VLOOKUP(J204,'id муниципалитетов'!$A$2:$B$100,2,FALSE),0)</f>
        <v>0</v>
      </c>
      <c r="M204">
        <f t="shared" si="18"/>
        <v>1</v>
      </c>
      <c r="N204">
        <f>IFERROR(IF(OR(AND(G204="свидетельство о рождении РФ",COUNT(SEARCH({"а";"б";"в";"г";"д";"е";"ё";"ж";"з";"и";"й";"к";"л";"м";"н";"о";"п";"р";"с";"т";"у";"ф";"х";"ц";"ч";"ш";"щ";"ъ";"ы";"ь";"э";"ю";"я"},RIGHT(H204,2)))=2,AND(LEN(H204)&gt;=4,LEN(H204)&lt;=7),LEN(I204)=6,LEFT(RIGHT(H204,3),1)="-",OR(LEFT(H204,LEN(H204)-3)="I",LEFT(H204,LEN(H204)-3)="II",LEFT(H204,LEN(H204)-3)="III",LEFT(H204,LEN(H204)-3)="IV",LEFT(H204,LEN(H204)-3)="V",LEFT(H204,LEN(H204)-3)="VI",LEFT(H204,LEN(H204)-3)="VII",LEFT(H204,LEN(H204)-3)="VIII",LEFT(H204,LEN(H204)-3)="IX",LEFT(H204,LEN(H204)-3)="X",LEFT(H204,LEN(H204)-3)="XI",LEFT(H204,LEN(H204)-3)="XII",LEFT(H204,LEN(H204)-3)="XIII"),ISTEXT(RIGHT(H204,2)),LEN(I204="6"),ISNUMBER(I204)),AND(G204="паспорт РФ",LEN(H204)=4,LEN(I204)=6,ISNUMBER(I204))),1,0),0)</f>
        <v>0</v>
      </c>
      <c r="O204">
        <f t="shared" si="15"/>
        <v>0</v>
      </c>
      <c r="P204">
        <f>IFERROR(IF(COUNT(SEARCH({"a";"b";"c";"d";"e";"f";"g";"h";"i";"j";"k";"l";"m";"n";"o";"p";"q";"r";"s";"t";"u";"v";"w";"x";"y";"z"},CONCATENATE(C204,D204,E204)))&gt;0,0,1),1)</f>
        <v>1</v>
      </c>
      <c r="Q204">
        <f t="shared" si="16"/>
        <v>1000</v>
      </c>
    </row>
    <row r="205" spans="1:17" x14ac:dyDescent="0.3">
      <c r="A205" s="3" t="str">
        <f t="shared" si="19"/>
        <v>-</v>
      </c>
      <c r="B205" s="14"/>
      <c r="C205" s="12"/>
      <c r="D205" s="12"/>
      <c r="E205" s="12"/>
      <c r="F205" s="13"/>
      <c r="G205" s="12"/>
      <c r="H205" s="14"/>
      <c r="I205" s="15"/>
      <c r="J205" s="12"/>
      <c r="K205" s="1">
        <f t="shared" si="17"/>
        <v>0</v>
      </c>
      <c r="L205">
        <f>IFERROR(VLOOKUP(J205,'id муниципалитетов'!$A$2:$B$100,2,FALSE),0)</f>
        <v>0</v>
      </c>
      <c r="M205">
        <f t="shared" si="18"/>
        <v>1</v>
      </c>
      <c r="N205">
        <f>IFERROR(IF(OR(AND(G205="свидетельство о рождении РФ",COUNT(SEARCH({"а";"б";"в";"г";"д";"е";"ё";"ж";"з";"и";"й";"к";"л";"м";"н";"о";"п";"р";"с";"т";"у";"ф";"х";"ц";"ч";"ш";"щ";"ъ";"ы";"ь";"э";"ю";"я"},RIGHT(H205,2)))=2,AND(LEN(H205)&gt;=4,LEN(H205)&lt;=7),LEN(I205)=6,LEFT(RIGHT(H205,3),1)="-",OR(LEFT(H205,LEN(H205)-3)="I",LEFT(H205,LEN(H205)-3)="II",LEFT(H205,LEN(H205)-3)="III",LEFT(H205,LEN(H205)-3)="IV",LEFT(H205,LEN(H205)-3)="V",LEFT(H205,LEN(H205)-3)="VI",LEFT(H205,LEN(H205)-3)="VII",LEFT(H205,LEN(H205)-3)="VIII",LEFT(H205,LEN(H205)-3)="IX",LEFT(H205,LEN(H205)-3)="X",LEFT(H205,LEN(H205)-3)="XI",LEFT(H205,LEN(H205)-3)="XII",LEFT(H205,LEN(H205)-3)="XIII"),ISTEXT(RIGHT(H205,2)),LEN(I205="6"),ISNUMBER(I205)),AND(G205="паспорт РФ",LEN(H205)=4,LEN(I205)=6,ISNUMBER(I205))),1,0),0)</f>
        <v>0</v>
      </c>
      <c r="O205">
        <f t="shared" si="15"/>
        <v>0</v>
      </c>
      <c r="P205">
        <f>IFERROR(IF(COUNT(SEARCH({"a";"b";"c";"d";"e";"f";"g";"h";"i";"j";"k";"l";"m";"n";"o";"p";"q";"r";"s";"t";"u";"v";"w";"x";"y";"z"},CONCATENATE(C205,D205,E205)))&gt;0,0,1),1)</f>
        <v>1</v>
      </c>
      <c r="Q205">
        <f t="shared" si="16"/>
        <v>1000</v>
      </c>
    </row>
    <row r="206" spans="1:17" x14ac:dyDescent="0.3">
      <c r="A206" s="3" t="str">
        <f t="shared" si="19"/>
        <v>-</v>
      </c>
      <c r="B206" s="14"/>
      <c r="C206" s="12"/>
      <c r="D206" s="12"/>
      <c r="E206" s="12"/>
      <c r="F206" s="13"/>
      <c r="G206" s="12"/>
      <c r="H206" s="14"/>
      <c r="I206" s="15"/>
      <c r="J206" s="12"/>
      <c r="K206" s="1">
        <f t="shared" si="17"/>
        <v>0</v>
      </c>
      <c r="L206">
        <f>IFERROR(VLOOKUP(J206,'id муниципалитетов'!$A$2:$B$100,2,FALSE),0)</f>
        <v>0</v>
      </c>
      <c r="M206">
        <f t="shared" si="18"/>
        <v>1</v>
      </c>
      <c r="N206">
        <f>IFERROR(IF(OR(AND(G206="свидетельство о рождении РФ",COUNT(SEARCH({"а";"б";"в";"г";"д";"е";"ё";"ж";"з";"и";"й";"к";"л";"м";"н";"о";"п";"р";"с";"т";"у";"ф";"х";"ц";"ч";"ш";"щ";"ъ";"ы";"ь";"э";"ю";"я"},RIGHT(H206,2)))=2,AND(LEN(H206)&gt;=4,LEN(H206)&lt;=7),LEN(I206)=6,LEFT(RIGHT(H206,3),1)="-",OR(LEFT(H206,LEN(H206)-3)="I",LEFT(H206,LEN(H206)-3)="II",LEFT(H206,LEN(H206)-3)="III",LEFT(H206,LEN(H206)-3)="IV",LEFT(H206,LEN(H206)-3)="V",LEFT(H206,LEN(H206)-3)="VI",LEFT(H206,LEN(H206)-3)="VII",LEFT(H206,LEN(H206)-3)="VIII",LEFT(H206,LEN(H206)-3)="IX",LEFT(H206,LEN(H206)-3)="X",LEFT(H206,LEN(H206)-3)="XI",LEFT(H206,LEN(H206)-3)="XII",LEFT(H206,LEN(H206)-3)="XIII"),ISTEXT(RIGHT(H206,2)),LEN(I206="6"),ISNUMBER(I206)),AND(G206="паспорт РФ",LEN(H206)=4,LEN(I206)=6,ISNUMBER(I206))),1,0),0)</f>
        <v>0</v>
      </c>
      <c r="O206">
        <f t="shared" si="15"/>
        <v>0</v>
      </c>
      <c r="P206">
        <f>IFERROR(IF(COUNT(SEARCH({"a";"b";"c";"d";"e";"f";"g";"h";"i";"j";"k";"l";"m";"n";"o";"p";"q";"r";"s";"t";"u";"v";"w";"x";"y";"z"},CONCATENATE(C206,D206,E206)))&gt;0,0,1),1)</f>
        <v>1</v>
      </c>
      <c r="Q206">
        <f t="shared" si="16"/>
        <v>1000</v>
      </c>
    </row>
    <row r="207" spans="1:17" x14ac:dyDescent="0.3">
      <c r="A207" s="3" t="str">
        <f t="shared" si="19"/>
        <v>-</v>
      </c>
      <c r="B207" s="14"/>
      <c r="C207" s="12"/>
      <c r="D207" s="12"/>
      <c r="E207" s="12"/>
      <c r="F207" s="13"/>
      <c r="G207" s="12"/>
      <c r="H207" s="14"/>
      <c r="I207" s="15"/>
      <c r="J207" s="12"/>
      <c r="K207" s="1">
        <f t="shared" si="17"/>
        <v>0</v>
      </c>
      <c r="L207">
        <f>IFERROR(VLOOKUP(J207,'id муниципалитетов'!$A$2:$B$100,2,FALSE),0)</f>
        <v>0</v>
      </c>
      <c r="M207">
        <f t="shared" si="18"/>
        <v>1</v>
      </c>
      <c r="N207">
        <f>IFERROR(IF(OR(AND(G207="свидетельство о рождении РФ",COUNT(SEARCH({"а";"б";"в";"г";"д";"е";"ё";"ж";"з";"и";"й";"к";"л";"м";"н";"о";"п";"р";"с";"т";"у";"ф";"х";"ц";"ч";"ш";"щ";"ъ";"ы";"ь";"э";"ю";"я"},RIGHT(H207,2)))=2,AND(LEN(H207)&gt;=4,LEN(H207)&lt;=7),LEN(I207)=6,LEFT(RIGHT(H207,3),1)="-",OR(LEFT(H207,LEN(H207)-3)="I",LEFT(H207,LEN(H207)-3)="II",LEFT(H207,LEN(H207)-3)="III",LEFT(H207,LEN(H207)-3)="IV",LEFT(H207,LEN(H207)-3)="V",LEFT(H207,LEN(H207)-3)="VI",LEFT(H207,LEN(H207)-3)="VII",LEFT(H207,LEN(H207)-3)="VIII",LEFT(H207,LEN(H207)-3)="IX",LEFT(H207,LEN(H207)-3)="X",LEFT(H207,LEN(H207)-3)="XI",LEFT(H207,LEN(H207)-3)="XII",LEFT(H207,LEN(H207)-3)="XIII"),ISTEXT(RIGHT(H207,2)),LEN(I207="6"),ISNUMBER(I207)),AND(G207="паспорт РФ",LEN(H207)=4,LEN(I207)=6,ISNUMBER(I207))),1,0),0)</f>
        <v>0</v>
      </c>
      <c r="O207">
        <f t="shared" si="15"/>
        <v>0</v>
      </c>
      <c r="P207">
        <f>IFERROR(IF(COUNT(SEARCH({"a";"b";"c";"d";"e";"f";"g";"h";"i";"j";"k";"l";"m";"n";"o";"p";"q";"r";"s";"t";"u";"v";"w";"x";"y";"z"},CONCATENATE(C207,D207,E207)))&gt;0,0,1),1)</f>
        <v>1</v>
      </c>
      <c r="Q207">
        <f t="shared" si="16"/>
        <v>1000</v>
      </c>
    </row>
    <row r="208" spans="1:17" x14ac:dyDescent="0.3">
      <c r="A208" s="3" t="str">
        <f t="shared" si="19"/>
        <v>-</v>
      </c>
      <c r="B208" s="14"/>
      <c r="C208" s="12"/>
      <c r="D208" s="12"/>
      <c r="E208" s="12"/>
      <c r="F208" s="13"/>
      <c r="G208" s="12"/>
      <c r="H208" s="14"/>
      <c r="I208" s="15"/>
      <c r="J208" s="12"/>
      <c r="K208" s="1">
        <f t="shared" si="17"/>
        <v>0</v>
      </c>
      <c r="L208">
        <f>IFERROR(VLOOKUP(J208,'id муниципалитетов'!$A$2:$B$100,2,FALSE),0)</f>
        <v>0</v>
      </c>
      <c r="M208">
        <f t="shared" si="18"/>
        <v>1</v>
      </c>
      <c r="N208">
        <f>IFERROR(IF(OR(AND(G208="свидетельство о рождении РФ",COUNT(SEARCH({"а";"б";"в";"г";"д";"е";"ё";"ж";"з";"и";"й";"к";"л";"м";"н";"о";"п";"р";"с";"т";"у";"ф";"х";"ц";"ч";"ш";"щ";"ъ";"ы";"ь";"э";"ю";"я"},RIGHT(H208,2)))=2,AND(LEN(H208)&gt;=4,LEN(H208)&lt;=7),LEN(I208)=6,LEFT(RIGHT(H208,3),1)="-",OR(LEFT(H208,LEN(H208)-3)="I",LEFT(H208,LEN(H208)-3)="II",LEFT(H208,LEN(H208)-3)="III",LEFT(H208,LEN(H208)-3)="IV",LEFT(H208,LEN(H208)-3)="V",LEFT(H208,LEN(H208)-3)="VI",LEFT(H208,LEN(H208)-3)="VII",LEFT(H208,LEN(H208)-3)="VIII",LEFT(H208,LEN(H208)-3)="IX",LEFT(H208,LEN(H208)-3)="X",LEFT(H208,LEN(H208)-3)="XI",LEFT(H208,LEN(H208)-3)="XII",LEFT(H208,LEN(H208)-3)="XIII"),ISTEXT(RIGHT(H208,2)),LEN(I208="6"),ISNUMBER(I208)),AND(G208="паспорт РФ",LEN(H208)=4,LEN(I208)=6,ISNUMBER(I208))),1,0),0)</f>
        <v>0</v>
      </c>
      <c r="O208">
        <f t="shared" si="15"/>
        <v>0</v>
      </c>
      <c r="P208">
        <f>IFERROR(IF(COUNT(SEARCH({"a";"b";"c";"d";"e";"f";"g";"h";"i";"j";"k";"l";"m";"n";"o";"p";"q";"r";"s";"t";"u";"v";"w";"x";"y";"z"},CONCATENATE(C208,D208,E208)))&gt;0,0,1),1)</f>
        <v>1</v>
      </c>
      <c r="Q208">
        <f t="shared" si="16"/>
        <v>1000</v>
      </c>
    </row>
    <row r="209" spans="1:17" x14ac:dyDescent="0.3">
      <c r="A209" s="3" t="str">
        <f t="shared" si="19"/>
        <v>-</v>
      </c>
      <c r="B209" s="14"/>
      <c r="C209" s="12"/>
      <c r="D209" s="12"/>
      <c r="E209" s="12"/>
      <c r="F209" s="13"/>
      <c r="G209" s="12"/>
      <c r="H209" s="14"/>
      <c r="I209" s="15"/>
      <c r="J209" s="12"/>
      <c r="K209" s="1">
        <f t="shared" si="17"/>
        <v>0</v>
      </c>
      <c r="L209">
        <f>IFERROR(VLOOKUP(J209,'id муниципалитетов'!$A$2:$B$100,2,FALSE),0)</f>
        <v>0</v>
      </c>
      <c r="M209">
        <f t="shared" si="18"/>
        <v>1</v>
      </c>
      <c r="N209">
        <f>IFERROR(IF(OR(AND(G209="свидетельство о рождении РФ",COUNT(SEARCH({"а";"б";"в";"г";"д";"е";"ё";"ж";"з";"и";"й";"к";"л";"м";"н";"о";"п";"р";"с";"т";"у";"ф";"х";"ц";"ч";"ш";"щ";"ъ";"ы";"ь";"э";"ю";"я"},RIGHT(H209,2)))=2,AND(LEN(H209)&gt;=4,LEN(H209)&lt;=7),LEN(I209)=6,LEFT(RIGHT(H209,3),1)="-",OR(LEFT(H209,LEN(H209)-3)="I",LEFT(H209,LEN(H209)-3)="II",LEFT(H209,LEN(H209)-3)="III",LEFT(H209,LEN(H209)-3)="IV",LEFT(H209,LEN(H209)-3)="V",LEFT(H209,LEN(H209)-3)="VI",LEFT(H209,LEN(H209)-3)="VII",LEFT(H209,LEN(H209)-3)="VIII",LEFT(H209,LEN(H209)-3)="IX",LEFT(H209,LEN(H209)-3)="X",LEFT(H209,LEN(H209)-3)="XI",LEFT(H209,LEN(H209)-3)="XII",LEFT(H209,LEN(H209)-3)="XIII"),ISTEXT(RIGHT(H209,2)),LEN(I209="6"),ISNUMBER(I209)),AND(G209="паспорт РФ",LEN(H209)=4,LEN(I209)=6,ISNUMBER(I209))),1,0),0)</f>
        <v>0</v>
      </c>
      <c r="O209">
        <f t="shared" si="15"/>
        <v>0</v>
      </c>
      <c r="P209">
        <f>IFERROR(IF(COUNT(SEARCH({"a";"b";"c";"d";"e";"f";"g";"h";"i";"j";"k";"l";"m";"n";"o";"p";"q";"r";"s";"t";"u";"v";"w";"x";"y";"z"},CONCATENATE(C209,D209,E209)))&gt;0,0,1),1)</f>
        <v>1</v>
      </c>
      <c r="Q209">
        <f t="shared" si="16"/>
        <v>1000</v>
      </c>
    </row>
    <row r="210" spans="1:17" x14ac:dyDescent="0.3">
      <c r="A210" s="3" t="str">
        <f t="shared" si="19"/>
        <v>-</v>
      </c>
      <c r="B210" s="14"/>
      <c r="C210" s="12"/>
      <c r="D210" s="12"/>
      <c r="E210" s="12"/>
      <c r="F210" s="13"/>
      <c r="G210" s="12"/>
      <c r="H210" s="14"/>
      <c r="I210" s="15"/>
      <c r="J210" s="12"/>
      <c r="K210" s="1">
        <f t="shared" si="17"/>
        <v>0</v>
      </c>
      <c r="L210">
        <f>IFERROR(VLOOKUP(J210,'id муниципалитетов'!$A$2:$B$100,2,FALSE),0)</f>
        <v>0</v>
      </c>
      <c r="M210">
        <f t="shared" si="18"/>
        <v>1</v>
      </c>
      <c r="N210">
        <f>IFERROR(IF(OR(AND(G210="свидетельство о рождении РФ",COUNT(SEARCH({"а";"б";"в";"г";"д";"е";"ё";"ж";"з";"и";"й";"к";"л";"м";"н";"о";"п";"р";"с";"т";"у";"ф";"х";"ц";"ч";"ш";"щ";"ъ";"ы";"ь";"э";"ю";"я"},RIGHT(H210,2)))=2,AND(LEN(H210)&gt;=4,LEN(H210)&lt;=7),LEN(I210)=6,LEFT(RIGHT(H210,3),1)="-",OR(LEFT(H210,LEN(H210)-3)="I",LEFT(H210,LEN(H210)-3)="II",LEFT(H210,LEN(H210)-3)="III",LEFT(H210,LEN(H210)-3)="IV",LEFT(H210,LEN(H210)-3)="V",LEFT(H210,LEN(H210)-3)="VI",LEFT(H210,LEN(H210)-3)="VII",LEFT(H210,LEN(H210)-3)="VIII",LEFT(H210,LEN(H210)-3)="IX",LEFT(H210,LEN(H210)-3)="X",LEFT(H210,LEN(H210)-3)="XI",LEFT(H210,LEN(H210)-3)="XII",LEFT(H210,LEN(H210)-3)="XIII"),ISTEXT(RIGHT(H210,2)),LEN(I210="6"),ISNUMBER(I210)),AND(G210="паспорт РФ",LEN(H210)=4,LEN(I210)=6,ISNUMBER(I210))),1,0),0)</f>
        <v>0</v>
      </c>
      <c r="O210">
        <f t="shared" si="15"/>
        <v>0</v>
      </c>
      <c r="P210">
        <f>IFERROR(IF(COUNT(SEARCH({"a";"b";"c";"d";"e";"f";"g";"h";"i";"j";"k";"l";"m";"n";"o";"p";"q";"r";"s";"t";"u";"v";"w";"x";"y";"z"},CONCATENATE(C210,D210,E210)))&gt;0,0,1),1)</f>
        <v>1</v>
      </c>
      <c r="Q210">
        <f t="shared" si="16"/>
        <v>1000</v>
      </c>
    </row>
    <row r="211" spans="1:17" x14ac:dyDescent="0.3">
      <c r="A211" s="3" t="str">
        <f t="shared" si="19"/>
        <v>-</v>
      </c>
      <c r="B211" s="14"/>
      <c r="C211" s="12"/>
      <c r="D211" s="12"/>
      <c r="E211" s="12"/>
      <c r="F211" s="13"/>
      <c r="G211" s="12"/>
      <c r="H211" s="14"/>
      <c r="I211" s="15"/>
      <c r="J211" s="12"/>
      <c r="K211" s="1">
        <f t="shared" si="17"/>
        <v>0</v>
      </c>
      <c r="L211">
        <f>IFERROR(VLOOKUP(J211,'id муниципалитетов'!$A$2:$B$100,2,FALSE),0)</f>
        <v>0</v>
      </c>
      <c r="M211">
        <f t="shared" si="18"/>
        <v>1</v>
      </c>
      <c r="N211">
        <f>IFERROR(IF(OR(AND(G211="свидетельство о рождении РФ",COUNT(SEARCH({"а";"б";"в";"г";"д";"е";"ё";"ж";"з";"и";"й";"к";"л";"м";"н";"о";"п";"р";"с";"т";"у";"ф";"х";"ц";"ч";"ш";"щ";"ъ";"ы";"ь";"э";"ю";"я"},RIGHT(H211,2)))=2,AND(LEN(H211)&gt;=4,LEN(H211)&lt;=7),LEN(I211)=6,LEFT(RIGHT(H211,3),1)="-",OR(LEFT(H211,LEN(H211)-3)="I",LEFT(H211,LEN(H211)-3)="II",LEFT(H211,LEN(H211)-3)="III",LEFT(H211,LEN(H211)-3)="IV",LEFT(H211,LEN(H211)-3)="V",LEFT(H211,LEN(H211)-3)="VI",LEFT(H211,LEN(H211)-3)="VII",LEFT(H211,LEN(H211)-3)="VIII",LEFT(H211,LEN(H211)-3)="IX",LEFT(H211,LEN(H211)-3)="X",LEFT(H211,LEN(H211)-3)="XI",LEFT(H211,LEN(H211)-3)="XII",LEFT(H211,LEN(H211)-3)="XIII"),ISTEXT(RIGHT(H211,2)),LEN(I211="6"),ISNUMBER(I211)),AND(G211="паспорт РФ",LEN(H211)=4,LEN(I211)=6,ISNUMBER(I211))),1,0),0)</f>
        <v>0</v>
      </c>
      <c r="O211">
        <f t="shared" si="15"/>
        <v>0</v>
      </c>
      <c r="P211">
        <f>IFERROR(IF(COUNT(SEARCH({"a";"b";"c";"d";"e";"f";"g";"h";"i";"j";"k";"l";"m";"n";"o";"p";"q";"r";"s";"t";"u";"v";"w";"x";"y";"z"},CONCATENATE(C211,D211,E211)))&gt;0,0,1),1)</f>
        <v>1</v>
      </c>
      <c r="Q211">
        <f t="shared" si="16"/>
        <v>1000</v>
      </c>
    </row>
    <row r="212" spans="1:17" x14ac:dyDescent="0.3">
      <c r="A212" s="3" t="str">
        <f t="shared" si="19"/>
        <v>-</v>
      </c>
      <c r="B212" s="14"/>
      <c r="C212" s="12"/>
      <c r="D212" s="12"/>
      <c r="E212" s="12"/>
      <c r="F212" s="13"/>
      <c r="G212" s="12"/>
      <c r="H212" s="14"/>
      <c r="I212" s="15"/>
      <c r="J212" s="12"/>
      <c r="K212" s="1">
        <f t="shared" si="17"/>
        <v>0</v>
      </c>
      <c r="L212">
        <f>IFERROR(VLOOKUP(J212,'id муниципалитетов'!$A$2:$B$100,2,FALSE),0)</f>
        <v>0</v>
      </c>
      <c r="M212">
        <f t="shared" si="18"/>
        <v>1</v>
      </c>
      <c r="N212">
        <f>IFERROR(IF(OR(AND(G212="свидетельство о рождении РФ",COUNT(SEARCH({"а";"б";"в";"г";"д";"е";"ё";"ж";"з";"и";"й";"к";"л";"м";"н";"о";"п";"р";"с";"т";"у";"ф";"х";"ц";"ч";"ш";"щ";"ъ";"ы";"ь";"э";"ю";"я"},RIGHT(H212,2)))=2,AND(LEN(H212)&gt;=4,LEN(H212)&lt;=7),LEN(I212)=6,LEFT(RIGHT(H212,3),1)="-",OR(LEFT(H212,LEN(H212)-3)="I",LEFT(H212,LEN(H212)-3)="II",LEFT(H212,LEN(H212)-3)="III",LEFT(H212,LEN(H212)-3)="IV",LEFT(H212,LEN(H212)-3)="V",LEFT(H212,LEN(H212)-3)="VI",LEFT(H212,LEN(H212)-3)="VII",LEFT(H212,LEN(H212)-3)="VIII",LEFT(H212,LEN(H212)-3)="IX",LEFT(H212,LEN(H212)-3)="X",LEFT(H212,LEN(H212)-3)="XI",LEFT(H212,LEN(H212)-3)="XII",LEFT(H212,LEN(H212)-3)="XIII"),ISTEXT(RIGHT(H212,2)),LEN(I212="6"),ISNUMBER(I212)),AND(G212="паспорт РФ",LEN(H212)=4,LEN(I212)=6,ISNUMBER(I212))),1,0),0)</f>
        <v>0</v>
      </c>
      <c r="O212">
        <f t="shared" si="15"/>
        <v>0</v>
      </c>
      <c r="P212">
        <f>IFERROR(IF(COUNT(SEARCH({"a";"b";"c";"d";"e";"f";"g";"h";"i";"j";"k";"l";"m";"n";"o";"p";"q";"r";"s";"t";"u";"v";"w";"x";"y";"z"},CONCATENATE(C212,D212,E212)))&gt;0,0,1),1)</f>
        <v>1</v>
      </c>
      <c r="Q212">
        <f t="shared" si="16"/>
        <v>1000</v>
      </c>
    </row>
    <row r="213" spans="1:17" x14ac:dyDescent="0.3">
      <c r="A213" s="3" t="str">
        <f t="shared" si="19"/>
        <v>-</v>
      </c>
      <c r="B213" s="14"/>
      <c r="C213" s="12"/>
      <c r="D213" s="12"/>
      <c r="E213" s="12"/>
      <c r="F213" s="13"/>
      <c r="G213" s="12"/>
      <c r="H213" s="14"/>
      <c r="I213" s="15"/>
      <c r="J213" s="12"/>
      <c r="K213" s="1">
        <f t="shared" si="17"/>
        <v>0</v>
      </c>
      <c r="L213">
        <f>IFERROR(VLOOKUP(J213,'id муниципалитетов'!$A$2:$B$100,2,FALSE),0)</f>
        <v>0</v>
      </c>
      <c r="M213">
        <f t="shared" si="18"/>
        <v>1</v>
      </c>
      <c r="N213">
        <f>IFERROR(IF(OR(AND(G213="свидетельство о рождении РФ",COUNT(SEARCH({"а";"б";"в";"г";"д";"е";"ё";"ж";"з";"и";"й";"к";"л";"м";"н";"о";"п";"р";"с";"т";"у";"ф";"х";"ц";"ч";"ш";"щ";"ъ";"ы";"ь";"э";"ю";"я"},RIGHT(H213,2)))=2,AND(LEN(H213)&gt;=4,LEN(H213)&lt;=7),LEN(I213)=6,LEFT(RIGHT(H213,3),1)="-",OR(LEFT(H213,LEN(H213)-3)="I",LEFT(H213,LEN(H213)-3)="II",LEFT(H213,LEN(H213)-3)="III",LEFT(H213,LEN(H213)-3)="IV",LEFT(H213,LEN(H213)-3)="V",LEFT(H213,LEN(H213)-3)="VI",LEFT(H213,LEN(H213)-3)="VII",LEFT(H213,LEN(H213)-3)="VIII",LEFT(H213,LEN(H213)-3)="IX",LEFT(H213,LEN(H213)-3)="X",LEFT(H213,LEN(H213)-3)="XI",LEFT(H213,LEN(H213)-3)="XII",LEFT(H213,LEN(H213)-3)="XIII"),ISTEXT(RIGHT(H213,2)),LEN(I213="6"),ISNUMBER(I213)),AND(G213="паспорт РФ",LEN(H213)=4,LEN(I213)=6,ISNUMBER(I213))),1,0),0)</f>
        <v>0</v>
      </c>
      <c r="O213">
        <f t="shared" si="15"/>
        <v>0</v>
      </c>
      <c r="P213">
        <f>IFERROR(IF(COUNT(SEARCH({"a";"b";"c";"d";"e";"f";"g";"h";"i";"j";"k";"l";"m";"n";"o";"p";"q";"r";"s";"t";"u";"v";"w";"x";"y";"z"},CONCATENATE(C213,D213,E213)))&gt;0,0,1),1)</f>
        <v>1</v>
      </c>
      <c r="Q213">
        <f t="shared" si="16"/>
        <v>1000</v>
      </c>
    </row>
    <row r="214" spans="1:17" x14ac:dyDescent="0.3">
      <c r="A214" s="3" t="str">
        <f t="shared" si="19"/>
        <v>-</v>
      </c>
      <c r="B214" s="14"/>
      <c r="C214" s="12"/>
      <c r="D214" s="12"/>
      <c r="E214" s="12"/>
      <c r="F214" s="13"/>
      <c r="G214" s="12"/>
      <c r="H214" s="14"/>
      <c r="I214" s="15"/>
      <c r="J214" s="12"/>
      <c r="K214" s="1">
        <f t="shared" si="17"/>
        <v>0</v>
      </c>
      <c r="L214">
        <f>IFERROR(VLOOKUP(J214,'id муниципалитетов'!$A$2:$B$100,2,FALSE),0)</f>
        <v>0</v>
      </c>
      <c r="M214">
        <f t="shared" si="18"/>
        <v>1</v>
      </c>
      <c r="N214">
        <f>IFERROR(IF(OR(AND(G214="свидетельство о рождении РФ",COUNT(SEARCH({"а";"б";"в";"г";"д";"е";"ё";"ж";"з";"и";"й";"к";"л";"м";"н";"о";"п";"р";"с";"т";"у";"ф";"х";"ц";"ч";"ш";"щ";"ъ";"ы";"ь";"э";"ю";"я"},RIGHT(H214,2)))=2,AND(LEN(H214)&gt;=4,LEN(H214)&lt;=7),LEN(I214)=6,LEFT(RIGHT(H214,3),1)="-",OR(LEFT(H214,LEN(H214)-3)="I",LEFT(H214,LEN(H214)-3)="II",LEFT(H214,LEN(H214)-3)="III",LEFT(H214,LEN(H214)-3)="IV",LEFT(H214,LEN(H214)-3)="V",LEFT(H214,LEN(H214)-3)="VI",LEFT(H214,LEN(H214)-3)="VII",LEFT(H214,LEN(H214)-3)="VIII",LEFT(H214,LEN(H214)-3)="IX",LEFT(H214,LEN(H214)-3)="X",LEFT(H214,LEN(H214)-3)="XI",LEFT(H214,LEN(H214)-3)="XII",LEFT(H214,LEN(H214)-3)="XIII"),ISTEXT(RIGHT(H214,2)),LEN(I214="6"),ISNUMBER(I214)),AND(G214="паспорт РФ",LEN(H214)=4,LEN(I214)=6,ISNUMBER(I214))),1,0),0)</f>
        <v>0</v>
      </c>
      <c r="O214">
        <f t="shared" si="15"/>
        <v>0</v>
      </c>
      <c r="P214">
        <f>IFERROR(IF(COUNT(SEARCH({"a";"b";"c";"d";"e";"f";"g";"h";"i";"j";"k";"l";"m";"n";"o";"p";"q";"r";"s";"t";"u";"v";"w";"x";"y";"z"},CONCATENATE(C214,D214,E214)))&gt;0,0,1),1)</f>
        <v>1</v>
      </c>
      <c r="Q214">
        <f t="shared" si="16"/>
        <v>1000</v>
      </c>
    </row>
    <row r="215" spans="1:17" x14ac:dyDescent="0.3">
      <c r="A215" s="3" t="str">
        <f t="shared" si="19"/>
        <v>-</v>
      </c>
      <c r="B215" s="14"/>
      <c r="C215" s="12"/>
      <c r="D215" s="12"/>
      <c r="E215" s="12"/>
      <c r="F215" s="13"/>
      <c r="G215" s="12"/>
      <c r="H215" s="14"/>
      <c r="I215" s="15"/>
      <c r="J215" s="12"/>
      <c r="K215" s="1">
        <f t="shared" si="17"/>
        <v>0</v>
      </c>
      <c r="L215">
        <f>IFERROR(VLOOKUP(J215,'id муниципалитетов'!$A$2:$B$100,2,FALSE),0)</f>
        <v>0</v>
      </c>
      <c r="M215">
        <f t="shared" si="18"/>
        <v>1</v>
      </c>
      <c r="N215">
        <f>IFERROR(IF(OR(AND(G215="свидетельство о рождении РФ",COUNT(SEARCH({"а";"б";"в";"г";"д";"е";"ё";"ж";"з";"и";"й";"к";"л";"м";"н";"о";"п";"р";"с";"т";"у";"ф";"х";"ц";"ч";"ш";"щ";"ъ";"ы";"ь";"э";"ю";"я"},RIGHT(H215,2)))=2,AND(LEN(H215)&gt;=4,LEN(H215)&lt;=7),LEN(I215)=6,LEFT(RIGHT(H215,3),1)="-",OR(LEFT(H215,LEN(H215)-3)="I",LEFT(H215,LEN(H215)-3)="II",LEFT(H215,LEN(H215)-3)="III",LEFT(H215,LEN(H215)-3)="IV",LEFT(H215,LEN(H215)-3)="V",LEFT(H215,LEN(H215)-3)="VI",LEFT(H215,LEN(H215)-3)="VII",LEFT(H215,LEN(H215)-3)="VIII",LEFT(H215,LEN(H215)-3)="IX",LEFT(H215,LEN(H215)-3)="X",LEFT(H215,LEN(H215)-3)="XI",LEFT(H215,LEN(H215)-3)="XII",LEFT(H215,LEN(H215)-3)="XIII"),ISTEXT(RIGHT(H215,2)),LEN(I215="6"),ISNUMBER(I215)),AND(G215="паспорт РФ",LEN(H215)=4,LEN(I215)=6,ISNUMBER(I215))),1,0),0)</f>
        <v>0</v>
      </c>
      <c r="O215">
        <f t="shared" si="15"/>
        <v>0</v>
      </c>
      <c r="P215">
        <f>IFERROR(IF(COUNT(SEARCH({"a";"b";"c";"d";"e";"f";"g";"h";"i";"j";"k";"l";"m";"n";"o";"p";"q";"r";"s";"t";"u";"v";"w";"x";"y";"z"},CONCATENATE(C215,D215,E215)))&gt;0,0,1),1)</f>
        <v>1</v>
      </c>
      <c r="Q215">
        <f t="shared" si="16"/>
        <v>1000</v>
      </c>
    </row>
    <row r="216" spans="1:17" x14ac:dyDescent="0.3">
      <c r="A216" s="3" t="str">
        <f t="shared" si="19"/>
        <v>-</v>
      </c>
      <c r="B216" s="14"/>
      <c r="C216" s="12"/>
      <c r="D216" s="12"/>
      <c r="E216" s="12"/>
      <c r="F216" s="13"/>
      <c r="G216" s="12"/>
      <c r="H216" s="14"/>
      <c r="I216" s="15"/>
      <c r="J216" s="12"/>
      <c r="K216" s="1">
        <f t="shared" si="17"/>
        <v>0</v>
      </c>
      <c r="L216">
        <f>IFERROR(VLOOKUP(J216,'id муниципалитетов'!$A$2:$B$100,2,FALSE),0)</f>
        <v>0</v>
      </c>
      <c r="M216">
        <f t="shared" si="18"/>
        <v>1</v>
      </c>
      <c r="N216">
        <f>IFERROR(IF(OR(AND(G216="свидетельство о рождении РФ",COUNT(SEARCH({"а";"б";"в";"г";"д";"е";"ё";"ж";"з";"и";"й";"к";"л";"м";"н";"о";"п";"р";"с";"т";"у";"ф";"х";"ц";"ч";"ш";"щ";"ъ";"ы";"ь";"э";"ю";"я"},RIGHT(H216,2)))=2,AND(LEN(H216)&gt;=4,LEN(H216)&lt;=7),LEN(I216)=6,LEFT(RIGHT(H216,3),1)="-",OR(LEFT(H216,LEN(H216)-3)="I",LEFT(H216,LEN(H216)-3)="II",LEFT(H216,LEN(H216)-3)="III",LEFT(H216,LEN(H216)-3)="IV",LEFT(H216,LEN(H216)-3)="V",LEFT(H216,LEN(H216)-3)="VI",LEFT(H216,LEN(H216)-3)="VII",LEFT(H216,LEN(H216)-3)="VIII",LEFT(H216,LEN(H216)-3)="IX",LEFT(H216,LEN(H216)-3)="X",LEFT(H216,LEN(H216)-3)="XI",LEFT(H216,LEN(H216)-3)="XII",LEFT(H216,LEN(H216)-3)="XIII"),ISTEXT(RIGHT(H216,2)),LEN(I216="6"),ISNUMBER(I216)),AND(G216="паспорт РФ",LEN(H216)=4,LEN(I216)=6,ISNUMBER(I216))),1,0),0)</f>
        <v>0</v>
      </c>
      <c r="O216">
        <f t="shared" si="15"/>
        <v>0</v>
      </c>
      <c r="P216">
        <f>IFERROR(IF(COUNT(SEARCH({"a";"b";"c";"d";"e";"f";"g";"h";"i";"j";"k";"l";"m";"n";"o";"p";"q";"r";"s";"t";"u";"v";"w";"x";"y";"z"},CONCATENATE(C216,D216,E216)))&gt;0,0,1),1)</f>
        <v>1</v>
      </c>
      <c r="Q216">
        <f t="shared" si="16"/>
        <v>1000</v>
      </c>
    </row>
    <row r="217" spans="1:17" x14ac:dyDescent="0.3">
      <c r="A217" s="3" t="str">
        <f t="shared" si="19"/>
        <v>-</v>
      </c>
      <c r="B217" s="14"/>
      <c r="C217" s="12"/>
      <c r="D217" s="12"/>
      <c r="E217" s="12"/>
      <c r="F217" s="13"/>
      <c r="G217" s="12"/>
      <c r="H217" s="14"/>
      <c r="I217" s="15"/>
      <c r="J217" s="12"/>
      <c r="K217" s="1">
        <f t="shared" si="17"/>
        <v>0</v>
      </c>
      <c r="L217">
        <f>IFERROR(VLOOKUP(J217,'id муниципалитетов'!$A$2:$B$100,2,FALSE),0)</f>
        <v>0</v>
      </c>
      <c r="M217">
        <f t="shared" si="18"/>
        <v>1</v>
      </c>
      <c r="N217">
        <f>IFERROR(IF(OR(AND(G217="свидетельство о рождении РФ",COUNT(SEARCH({"а";"б";"в";"г";"д";"е";"ё";"ж";"з";"и";"й";"к";"л";"м";"н";"о";"п";"р";"с";"т";"у";"ф";"х";"ц";"ч";"ш";"щ";"ъ";"ы";"ь";"э";"ю";"я"},RIGHT(H217,2)))=2,AND(LEN(H217)&gt;=4,LEN(H217)&lt;=7),LEN(I217)=6,LEFT(RIGHT(H217,3),1)="-",OR(LEFT(H217,LEN(H217)-3)="I",LEFT(H217,LEN(H217)-3)="II",LEFT(H217,LEN(H217)-3)="III",LEFT(H217,LEN(H217)-3)="IV",LEFT(H217,LEN(H217)-3)="V",LEFT(H217,LEN(H217)-3)="VI",LEFT(H217,LEN(H217)-3)="VII",LEFT(H217,LEN(H217)-3)="VIII",LEFT(H217,LEN(H217)-3)="IX",LEFT(H217,LEN(H217)-3)="X",LEFT(H217,LEN(H217)-3)="XI",LEFT(H217,LEN(H217)-3)="XII",LEFT(H217,LEN(H217)-3)="XIII"),ISTEXT(RIGHT(H217,2)),LEN(I217="6"),ISNUMBER(I217)),AND(G217="паспорт РФ",LEN(H217)=4,LEN(I217)=6,ISNUMBER(I217))),1,0),0)</f>
        <v>0</v>
      </c>
      <c r="O217">
        <f t="shared" si="15"/>
        <v>0</v>
      </c>
      <c r="P217">
        <f>IFERROR(IF(COUNT(SEARCH({"a";"b";"c";"d";"e";"f";"g";"h";"i";"j";"k";"l";"m";"n";"o";"p";"q";"r";"s";"t";"u";"v";"w";"x";"y";"z"},CONCATENATE(C217,D217,E217)))&gt;0,0,1),1)</f>
        <v>1</v>
      </c>
      <c r="Q217">
        <f t="shared" si="16"/>
        <v>1000</v>
      </c>
    </row>
    <row r="218" spans="1:17" x14ac:dyDescent="0.3">
      <c r="A218" s="3" t="str">
        <f t="shared" si="19"/>
        <v>-</v>
      </c>
      <c r="B218" s="14"/>
      <c r="C218" s="12"/>
      <c r="D218" s="12"/>
      <c r="E218" s="12"/>
      <c r="F218" s="13"/>
      <c r="G218" s="12"/>
      <c r="H218" s="14"/>
      <c r="I218" s="15"/>
      <c r="J218" s="12"/>
      <c r="K218" s="1">
        <f t="shared" si="17"/>
        <v>0</v>
      </c>
      <c r="L218">
        <f>IFERROR(VLOOKUP(J218,'id муниципалитетов'!$A$2:$B$100,2,FALSE),0)</f>
        <v>0</v>
      </c>
      <c r="M218">
        <f t="shared" si="18"/>
        <v>1</v>
      </c>
      <c r="N218">
        <f>IFERROR(IF(OR(AND(G218="свидетельство о рождении РФ",COUNT(SEARCH({"а";"б";"в";"г";"д";"е";"ё";"ж";"з";"и";"й";"к";"л";"м";"н";"о";"п";"р";"с";"т";"у";"ф";"х";"ц";"ч";"ш";"щ";"ъ";"ы";"ь";"э";"ю";"я"},RIGHT(H218,2)))=2,AND(LEN(H218)&gt;=4,LEN(H218)&lt;=7),LEN(I218)=6,LEFT(RIGHT(H218,3),1)="-",OR(LEFT(H218,LEN(H218)-3)="I",LEFT(H218,LEN(H218)-3)="II",LEFT(H218,LEN(H218)-3)="III",LEFT(H218,LEN(H218)-3)="IV",LEFT(H218,LEN(H218)-3)="V",LEFT(H218,LEN(H218)-3)="VI",LEFT(H218,LEN(H218)-3)="VII",LEFT(H218,LEN(H218)-3)="VIII",LEFT(H218,LEN(H218)-3)="IX",LEFT(H218,LEN(H218)-3)="X",LEFT(H218,LEN(H218)-3)="XI",LEFT(H218,LEN(H218)-3)="XII",LEFT(H218,LEN(H218)-3)="XIII"),ISTEXT(RIGHT(H218,2)),LEN(I218="6"),ISNUMBER(I218)),AND(G218="паспорт РФ",LEN(H218)=4,LEN(I218)=6,ISNUMBER(I218))),1,0),0)</f>
        <v>0</v>
      </c>
      <c r="O218">
        <f t="shared" si="15"/>
        <v>0</v>
      </c>
      <c r="P218">
        <f>IFERROR(IF(COUNT(SEARCH({"a";"b";"c";"d";"e";"f";"g";"h";"i";"j";"k";"l";"m";"n";"o";"p";"q";"r";"s";"t";"u";"v";"w";"x";"y";"z"},CONCATENATE(C218,D218,E218)))&gt;0,0,1),1)</f>
        <v>1</v>
      </c>
      <c r="Q218">
        <f t="shared" si="16"/>
        <v>1000</v>
      </c>
    </row>
    <row r="219" spans="1:17" x14ac:dyDescent="0.3">
      <c r="A219" s="3" t="str">
        <f t="shared" si="19"/>
        <v>-</v>
      </c>
      <c r="B219" s="14"/>
      <c r="C219" s="12"/>
      <c r="D219" s="12"/>
      <c r="E219" s="12"/>
      <c r="F219" s="13"/>
      <c r="G219" s="12"/>
      <c r="H219" s="14"/>
      <c r="I219" s="15"/>
      <c r="J219" s="12"/>
      <c r="K219" s="1">
        <f t="shared" si="17"/>
        <v>0</v>
      </c>
      <c r="L219">
        <f>IFERROR(VLOOKUP(J219,'id муниципалитетов'!$A$2:$B$100,2,FALSE),0)</f>
        <v>0</v>
      </c>
      <c r="M219">
        <f t="shared" si="18"/>
        <v>1</v>
      </c>
      <c r="N219">
        <f>IFERROR(IF(OR(AND(G219="свидетельство о рождении РФ",COUNT(SEARCH({"а";"б";"в";"г";"д";"е";"ё";"ж";"з";"и";"й";"к";"л";"м";"н";"о";"п";"р";"с";"т";"у";"ф";"х";"ц";"ч";"ш";"щ";"ъ";"ы";"ь";"э";"ю";"я"},RIGHT(H219,2)))=2,AND(LEN(H219)&gt;=4,LEN(H219)&lt;=7),LEN(I219)=6,LEFT(RIGHT(H219,3),1)="-",OR(LEFT(H219,LEN(H219)-3)="I",LEFT(H219,LEN(H219)-3)="II",LEFT(H219,LEN(H219)-3)="III",LEFT(H219,LEN(H219)-3)="IV",LEFT(H219,LEN(H219)-3)="V",LEFT(H219,LEN(H219)-3)="VI",LEFT(H219,LEN(H219)-3)="VII",LEFT(H219,LEN(H219)-3)="VIII",LEFT(H219,LEN(H219)-3)="IX",LEFT(H219,LEN(H219)-3)="X",LEFT(H219,LEN(H219)-3)="XI",LEFT(H219,LEN(H219)-3)="XII",LEFT(H219,LEN(H219)-3)="XIII"),ISTEXT(RIGHT(H219,2)),LEN(I219="6"),ISNUMBER(I219)),AND(G219="паспорт РФ",LEN(H219)=4,LEN(I219)=6,ISNUMBER(I219))),1,0),0)</f>
        <v>0</v>
      </c>
      <c r="O219">
        <f t="shared" si="15"/>
        <v>0</v>
      </c>
      <c r="P219">
        <f>IFERROR(IF(COUNT(SEARCH({"a";"b";"c";"d";"e";"f";"g";"h";"i";"j";"k";"l";"m";"n";"o";"p";"q";"r";"s";"t";"u";"v";"w";"x";"y";"z"},CONCATENATE(C219,D219,E219)))&gt;0,0,1),1)</f>
        <v>1</v>
      </c>
      <c r="Q219">
        <f t="shared" si="16"/>
        <v>1000</v>
      </c>
    </row>
    <row r="220" spans="1:17" x14ac:dyDescent="0.3">
      <c r="A220" s="3" t="str">
        <f t="shared" si="19"/>
        <v>-</v>
      </c>
      <c r="B220" s="14"/>
      <c r="C220" s="12"/>
      <c r="D220" s="12"/>
      <c r="E220" s="12"/>
      <c r="F220" s="13"/>
      <c r="G220" s="12"/>
      <c r="H220" s="14"/>
      <c r="I220" s="15"/>
      <c r="J220" s="12"/>
      <c r="K220" s="1">
        <f t="shared" si="17"/>
        <v>0</v>
      </c>
      <c r="L220">
        <f>IFERROR(VLOOKUP(J220,'id муниципалитетов'!$A$2:$B$100,2,FALSE),0)</f>
        <v>0</v>
      </c>
      <c r="M220">
        <f t="shared" si="18"/>
        <v>1</v>
      </c>
      <c r="N220">
        <f>IFERROR(IF(OR(AND(G220="свидетельство о рождении РФ",COUNT(SEARCH({"а";"б";"в";"г";"д";"е";"ё";"ж";"з";"и";"й";"к";"л";"м";"н";"о";"п";"р";"с";"т";"у";"ф";"х";"ц";"ч";"ш";"щ";"ъ";"ы";"ь";"э";"ю";"я"},RIGHT(H220,2)))=2,AND(LEN(H220)&gt;=4,LEN(H220)&lt;=7),LEN(I220)=6,LEFT(RIGHT(H220,3),1)="-",OR(LEFT(H220,LEN(H220)-3)="I",LEFT(H220,LEN(H220)-3)="II",LEFT(H220,LEN(H220)-3)="III",LEFT(H220,LEN(H220)-3)="IV",LEFT(H220,LEN(H220)-3)="V",LEFT(H220,LEN(H220)-3)="VI",LEFT(H220,LEN(H220)-3)="VII",LEFT(H220,LEN(H220)-3)="VIII",LEFT(H220,LEN(H220)-3)="IX",LEFT(H220,LEN(H220)-3)="X",LEFT(H220,LEN(H220)-3)="XI",LEFT(H220,LEN(H220)-3)="XII",LEFT(H220,LEN(H220)-3)="XIII"),ISTEXT(RIGHT(H220,2)),LEN(I220="6"),ISNUMBER(I220)),AND(G220="паспорт РФ",LEN(H220)=4,LEN(I220)=6,ISNUMBER(I220))),1,0),0)</f>
        <v>0</v>
      </c>
      <c r="O220">
        <f t="shared" si="15"/>
        <v>0</v>
      </c>
      <c r="P220">
        <f>IFERROR(IF(COUNT(SEARCH({"a";"b";"c";"d";"e";"f";"g";"h";"i";"j";"k";"l";"m";"n";"o";"p";"q";"r";"s";"t";"u";"v";"w";"x";"y";"z"},CONCATENATE(C220,D220,E220)))&gt;0,0,1),1)</f>
        <v>1</v>
      </c>
      <c r="Q220">
        <f t="shared" si="16"/>
        <v>1000</v>
      </c>
    </row>
    <row r="221" spans="1:17" x14ac:dyDescent="0.3">
      <c r="A221" s="3" t="str">
        <f t="shared" si="19"/>
        <v>-</v>
      </c>
      <c r="B221" s="14"/>
      <c r="C221" s="12"/>
      <c r="D221" s="12"/>
      <c r="E221" s="12"/>
      <c r="F221" s="13"/>
      <c r="G221" s="12"/>
      <c r="H221" s="14"/>
      <c r="I221" s="15"/>
      <c r="J221" s="12"/>
      <c r="K221" s="1">
        <f t="shared" si="17"/>
        <v>0</v>
      </c>
      <c r="L221">
        <f>IFERROR(VLOOKUP(J221,'id муниципалитетов'!$A$2:$B$100,2,FALSE),0)</f>
        <v>0</v>
      </c>
      <c r="M221">
        <f t="shared" si="18"/>
        <v>1</v>
      </c>
      <c r="N221">
        <f>IFERROR(IF(OR(AND(G221="свидетельство о рождении РФ",COUNT(SEARCH({"а";"б";"в";"г";"д";"е";"ё";"ж";"з";"и";"й";"к";"л";"м";"н";"о";"п";"р";"с";"т";"у";"ф";"х";"ц";"ч";"ш";"щ";"ъ";"ы";"ь";"э";"ю";"я"},RIGHT(H221,2)))=2,AND(LEN(H221)&gt;=4,LEN(H221)&lt;=7),LEN(I221)=6,LEFT(RIGHT(H221,3),1)="-",OR(LEFT(H221,LEN(H221)-3)="I",LEFT(H221,LEN(H221)-3)="II",LEFT(H221,LEN(H221)-3)="III",LEFT(H221,LEN(H221)-3)="IV",LEFT(H221,LEN(H221)-3)="V",LEFT(H221,LEN(H221)-3)="VI",LEFT(H221,LEN(H221)-3)="VII",LEFT(H221,LEN(H221)-3)="VIII",LEFT(H221,LEN(H221)-3)="IX",LEFT(H221,LEN(H221)-3)="X",LEFT(H221,LEN(H221)-3)="XI",LEFT(H221,LEN(H221)-3)="XII",LEFT(H221,LEN(H221)-3)="XIII"),ISTEXT(RIGHT(H221,2)),LEN(I221="6"),ISNUMBER(I221)),AND(G221="паспорт РФ",LEN(H221)=4,LEN(I221)=6,ISNUMBER(I221))),1,0),0)</f>
        <v>0</v>
      </c>
      <c r="O221">
        <f t="shared" si="15"/>
        <v>0</v>
      </c>
      <c r="P221">
        <f>IFERROR(IF(COUNT(SEARCH({"a";"b";"c";"d";"e";"f";"g";"h";"i";"j";"k";"l";"m";"n";"o";"p";"q";"r";"s";"t";"u";"v";"w";"x";"y";"z"},CONCATENATE(C221,D221,E221)))&gt;0,0,1),1)</f>
        <v>1</v>
      </c>
      <c r="Q221">
        <f t="shared" si="16"/>
        <v>1000</v>
      </c>
    </row>
    <row r="222" spans="1:17" x14ac:dyDescent="0.3">
      <c r="A222" s="3" t="str">
        <f t="shared" si="19"/>
        <v>-</v>
      </c>
      <c r="B222" s="14"/>
      <c r="C222" s="12"/>
      <c r="D222" s="12"/>
      <c r="E222" s="12"/>
      <c r="F222" s="13"/>
      <c r="G222" s="12"/>
      <c r="H222" s="14"/>
      <c r="I222" s="15"/>
      <c r="J222" s="12"/>
      <c r="K222" s="1">
        <f t="shared" si="17"/>
        <v>0</v>
      </c>
      <c r="L222">
        <f>IFERROR(VLOOKUP(J222,'id муниципалитетов'!$A$2:$B$100,2,FALSE),0)</f>
        <v>0</v>
      </c>
      <c r="M222">
        <f t="shared" si="18"/>
        <v>1</v>
      </c>
      <c r="N222">
        <f>IFERROR(IF(OR(AND(G222="свидетельство о рождении РФ",COUNT(SEARCH({"а";"б";"в";"г";"д";"е";"ё";"ж";"з";"и";"й";"к";"л";"м";"н";"о";"п";"р";"с";"т";"у";"ф";"х";"ц";"ч";"ш";"щ";"ъ";"ы";"ь";"э";"ю";"я"},RIGHT(H222,2)))=2,AND(LEN(H222)&gt;=4,LEN(H222)&lt;=7),LEN(I222)=6,LEFT(RIGHT(H222,3),1)="-",OR(LEFT(H222,LEN(H222)-3)="I",LEFT(H222,LEN(H222)-3)="II",LEFT(H222,LEN(H222)-3)="III",LEFT(H222,LEN(H222)-3)="IV",LEFT(H222,LEN(H222)-3)="V",LEFT(H222,LEN(H222)-3)="VI",LEFT(H222,LEN(H222)-3)="VII",LEFT(H222,LEN(H222)-3)="VIII",LEFT(H222,LEN(H222)-3)="IX",LEFT(H222,LEN(H222)-3)="X",LEFT(H222,LEN(H222)-3)="XI",LEFT(H222,LEN(H222)-3)="XII",LEFT(H222,LEN(H222)-3)="XIII"),ISTEXT(RIGHT(H222,2)),LEN(I222="6"),ISNUMBER(I222)),AND(G222="паспорт РФ",LEN(H222)=4,LEN(I222)=6,ISNUMBER(I222))),1,0),0)</f>
        <v>0</v>
      </c>
      <c r="O222">
        <f t="shared" si="15"/>
        <v>0</v>
      </c>
      <c r="P222">
        <f>IFERROR(IF(COUNT(SEARCH({"a";"b";"c";"d";"e";"f";"g";"h";"i";"j";"k";"l";"m";"n";"o";"p";"q";"r";"s";"t";"u";"v";"w";"x";"y";"z"},CONCATENATE(C222,D222,E222)))&gt;0,0,1),1)</f>
        <v>1</v>
      </c>
      <c r="Q222">
        <f t="shared" si="16"/>
        <v>1000</v>
      </c>
    </row>
    <row r="223" spans="1:17" x14ac:dyDescent="0.3">
      <c r="A223" s="3" t="str">
        <f t="shared" si="19"/>
        <v>-</v>
      </c>
      <c r="B223" s="14"/>
      <c r="C223" s="12"/>
      <c r="D223" s="12"/>
      <c r="E223" s="12"/>
      <c r="F223" s="13"/>
      <c r="G223" s="12"/>
      <c r="H223" s="14"/>
      <c r="I223" s="15"/>
      <c r="J223" s="12"/>
      <c r="K223" s="1">
        <f t="shared" si="17"/>
        <v>0</v>
      </c>
      <c r="L223">
        <f>IFERROR(VLOOKUP(J223,'id муниципалитетов'!$A$2:$B$100,2,FALSE),0)</f>
        <v>0</v>
      </c>
      <c r="M223">
        <f t="shared" si="18"/>
        <v>1</v>
      </c>
      <c r="N223">
        <f>IFERROR(IF(OR(AND(G223="свидетельство о рождении РФ",COUNT(SEARCH({"а";"б";"в";"г";"д";"е";"ё";"ж";"з";"и";"й";"к";"л";"м";"н";"о";"п";"р";"с";"т";"у";"ф";"х";"ц";"ч";"ш";"щ";"ъ";"ы";"ь";"э";"ю";"я"},RIGHT(H223,2)))=2,AND(LEN(H223)&gt;=4,LEN(H223)&lt;=7),LEN(I223)=6,LEFT(RIGHT(H223,3),1)="-",OR(LEFT(H223,LEN(H223)-3)="I",LEFT(H223,LEN(H223)-3)="II",LEFT(H223,LEN(H223)-3)="III",LEFT(H223,LEN(H223)-3)="IV",LEFT(H223,LEN(H223)-3)="V",LEFT(H223,LEN(H223)-3)="VI",LEFT(H223,LEN(H223)-3)="VII",LEFT(H223,LEN(H223)-3)="VIII",LEFT(H223,LEN(H223)-3)="IX",LEFT(H223,LEN(H223)-3)="X",LEFT(H223,LEN(H223)-3)="XI",LEFT(H223,LEN(H223)-3)="XII",LEFT(H223,LEN(H223)-3)="XIII"),ISTEXT(RIGHT(H223,2)),LEN(I223="6"),ISNUMBER(I223)),AND(G223="паспорт РФ",LEN(H223)=4,LEN(I223)=6,ISNUMBER(I223))),1,0),0)</f>
        <v>0</v>
      </c>
      <c r="O223">
        <f t="shared" si="15"/>
        <v>0</v>
      </c>
      <c r="P223">
        <f>IFERROR(IF(COUNT(SEARCH({"a";"b";"c";"d";"e";"f";"g";"h";"i";"j";"k";"l";"m";"n";"o";"p";"q";"r";"s";"t";"u";"v";"w";"x";"y";"z"},CONCATENATE(C223,D223,E223)))&gt;0,0,1),1)</f>
        <v>1</v>
      </c>
      <c r="Q223">
        <f t="shared" si="16"/>
        <v>1000</v>
      </c>
    </row>
    <row r="224" spans="1:17" x14ac:dyDescent="0.3">
      <c r="A224" s="3" t="str">
        <f t="shared" si="19"/>
        <v>-</v>
      </c>
      <c r="B224" s="14"/>
      <c r="C224" s="12"/>
      <c r="D224" s="12"/>
      <c r="E224" s="12"/>
      <c r="F224" s="13"/>
      <c r="G224" s="12"/>
      <c r="H224" s="14"/>
      <c r="I224" s="15"/>
      <c r="J224" s="12"/>
      <c r="K224" s="1">
        <f t="shared" si="17"/>
        <v>0</v>
      </c>
      <c r="L224">
        <f>IFERROR(VLOOKUP(J224,'id муниципалитетов'!$A$2:$B$100,2,FALSE),0)</f>
        <v>0</v>
      </c>
      <c r="M224">
        <f t="shared" si="18"/>
        <v>1</v>
      </c>
      <c r="N224">
        <f>IFERROR(IF(OR(AND(G224="свидетельство о рождении РФ",COUNT(SEARCH({"а";"б";"в";"г";"д";"е";"ё";"ж";"з";"и";"й";"к";"л";"м";"н";"о";"п";"р";"с";"т";"у";"ф";"х";"ц";"ч";"ш";"щ";"ъ";"ы";"ь";"э";"ю";"я"},RIGHT(H224,2)))=2,AND(LEN(H224)&gt;=4,LEN(H224)&lt;=7),LEN(I224)=6,LEFT(RIGHT(H224,3),1)="-",OR(LEFT(H224,LEN(H224)-3)="I",LEFT(H224,LEN(H224)-3)="II",LEFT(H224,LEN(H224)-3)="III",LEFT(H224,LEN(H224)-3)="IV",LEFT(H224,LEN(H224)-3)="V",LEFT(H224,LEN(H224)-3)="VI",LEFT(H224,LEN(H224)-3)="VII",LEFT(H224,LEN(H224)-3)="VIII",LEFT(H224,LEN(H224)-3)="IX",LEFT(H224,LEN(H224)-3)="X",LEFT(H224,LEN(H224)-3)="XI",LEFT(H224,LEN(H224)-3)="XII",LEFT(H224,LEN(H224)-3)="XIII"),ISTEXT(RIGHT(H224,2)),LEN(I224="6"),ISNUMBER(I224)),AND(G224="паспорт РФ",LEN(H224)=4,LEN(I224)=6,ISNUMBER(I224))),1,0),0)</f>
        <v>0</v>
      </c>
      <c r="O224">
        <f t="shared" si="15"/>
        <v>0</v>
      </c>
      <c r="P224">
        <f>IFERROR(IF(COUNT(SEARCH({"a";"b";"c";"d";"e";"f";"g";"h";"i";"j";"k";"l";"m";"n";"o";"p";"q";"r";"s";"t";"u";"v";"w";"x";"y";"z"},CONCATENATE(C224,D224,E224)))&gt;0,0,1),1)</f>
        <v>1</v>
      </c>
      <c r="Q224">
        <f t="shared" si="16"/>
        <v>1000</v>
      </c>
    </row>
    <row r="225" spans="1:17" x14ac:dyDescent="0.3">
      <c r="A225" s="3" t="str">
        <f t="shared" si="19"/>
        <v>-</v>
      </c>
      <c r="B225" s="14"/>
      <c r="C225" s="12"/>
      <c r="D225" s="12"/>
      <c r="E225" s="12"/>
      <c r="F225" s="13"/>
      <c r="G225" s="12"/>
      <c r="H225" s="14"/>
      <c r="I225" s="15"/>
      <c r="J225" s="12"/>
      <c r="K225" s="1">
        <f t="shared" si="17"/>
        <v>0</v>
      </c>
      <c r="L225">
        <f>IFERROR(VLOOKUP(J225,'id муниципалитетов'!$A$2:$B$100,2,FALSE),0)</f>
        <v>0</v>
      </c>
      <c r="M225">
        <f t="shared" si="18"/>
        <v>1</v>
      </c>
      <c r="N225">
        <f>IFERROR(IF(OR(AND(G225="свидетельство о рождении РФ",COUNT(SEARCH({"а";"б";"в";"г";"д";"е";"ё";"ж";"з";"и";"й";"к";"л";"м";"н";"о";"п";"р";"с";"т";"у";"ф";"х";"ц";"ч";"ш";"щ";"ъ";"ы";"ь";"э";"ю";"я"},RIGHT(H225,2)))=2,AND(LEN(H225)&gt;=4,LEN(H225)&lt;=7),LEN(I225)=6,LEFT(RIGHT(H225,3),1)="-",OR(LEFT(H225,LEN(H225)-3)="I",LEFT(H225,LEN(H225)-3)="II",LEFT(H225,LEN(H225)-3)="III",LEFT(H225,LEN(H225)-3)="IV",LEFT(H225,LEN(H225)-3)="V",LEFT(H225,LEN(H225)-3)="VI",LEFT(H225,LEN(H225)-3)="VII",LEFT(H225,LEN(H225)-3)="VIII",LEFT(H225,LEN(H225)-3)="IX",LEFT(H225,LEN(H225)-3)="X",LEFT(H225,LEN(H225)-3)="XI",LEFT(H225,LEN(H225)-3)="XII",LEFT(H225,LEN(H225)-3)="XIII"),ISTEXT(RIGHT(H225,2)),LEN(I225="6"),ISNUMBER(I225)),AND(G225="паспорт РФ",LEN(H225)=4,LEN(I225)=6,ISNUMBER(I225))),1,0),0)</f>
        <v>0</v>
      </c>
      <c r="O225">
        <f t="shared" si="15"/>
        <v>0</v>
      </c>
      <c r="P225">
        <f>IFERROR(IF(COUNT(SEARCH({"a";"b";"c";"d";"e";"f";"g";"h";"i";"j";"k";"l";"m";"n";"o";"p";"q";"r";"s";"t";"u";"v";"w";"x";"y";"z"},CONCATENATE(C225,D225,E225)))&gt;0,0,1),1)</f>
        <v>1</v>
      </c>
      <c r="Q225">
        <f t="shared" si="16"/>
        <v>1000</v>
      </c>
    </row>
    <row r="226" spans="1:17" x14ac:dyDescent="0.3">
      <c r="A226" s="3" t="str">
        <f t="shared" si="19"/>
        <v>-</v>
      </c>
      <c r="B226" s="14"/>
      <c r="C226" s="12"/>
      <c r="D226" s="12"/>
      <c r="E226" s="12"/>
      <c r="F226" s="13"/>
      <c r="G226" s="12"/>
      <c r="H226" s="14"/>
      <c r="I226" s="15"/>
      <c r="J226" s="12"/>
      <c r="K226" s="1">
        <f t="shared" si="17"/>
        <v>0</v>
      </c>
      <c r="L226">
        <f>IFERROR(VLOOKUP(J226,'id муниципалитетов'!$A$2:$B$100,2,FALSE),0)</f>
        <v>0</v>
      </c>
      <c r="M226">
        <f t="shared" si="18"/>
        <v>1</v>
      </c>
      <c r="N226">
        <f>IFERROR(IF(OR(AND(G226="свидетельство о рождении РФ",COUNT(SEARCH({"а";"б";"в";"г";"д";"е";"ё";"ж";"з";"и";"й";"к";"л";"м";"н";"о";"п";"р";"с";"т";"у";"ф";"х";"ц";"ч";"ш";"щ";"ъ";"ы";"ь";"э";"ю";"я"},RIGHT(H226,2)))=2,AND(LEN(H226)&gt;=4,LEN(H226)&lt;=7),LEN(I226)=6,LEFT(RIGHT(H226,3),1)="-",OR(LEFT(H226,LEN(H226)-3)="I",LEFT(H226,LEN(H226)-3)="II",LEFT(H226,LEN(H226)-3)="III",LEFT(H226,LEN(H226)-3)="IV",LEFT(H226,LEN(H226)-3)="V",LEFT(H226,LEN(H226)-3)="VI",LEFT(H226,LEN(H226)-3)="VII",LEFT(H226,LEN(H226)-3)="VIII",LEFT(H226,LEN(H226)-3)="IX",LEFT(H226,LEN(H226)-3)="X",LEFT(H226,LEN(H226)-3)="XI",LEFT(H226,LEN(H226)-3)="XII",LEFT(H226,LEN(H226)-3)="XIII"),ISTEXT(RIGHT(H226,2)),LEN(I226="6"),ISNUMBER(I226)),AND(G226="паспорт РФ",LEN(H226)=4,LEN(I226)=6,ISNUMBER(I226))),1,0),0)</f>
        <v>0</v>
      </c>
      <c r="O226">
        <f t="shared" si="15"/>
        <v>0</v>
      </c>
      <c r="P226">
        <f>IFERROR(IF(COUNT(SEARCH({"a";"b";"c";"d";"e";"f";"g";"h";"i";"j";"k";"l";"m";"n";"o";"p";"q";"r";"s";"t";"u";"v";"w";"x";"y";"z"},CONCATENATE(C226,D226,E226)))&gt;0,0,1),1)</f>
        <v>1</v>
      </c>
      <c r="Q226">
        <f t="shared" si="16"/>
        <v>1000</v>
      </c>
    </row>
    <row r="227" spans="1:17" x14ac:dyDescent="0.3">
      <c r="A227" s="3" t="str">
        <f t="shared" si="19"/>
        <v>-</v>
      </c>
      <c r="B227" s="14"/>
      <c r="C227" s="12"/>
      <c r="D227" s="12"/>
      <c r="E227" s="12"/>
      <c r="F227" s="13"/>
      <c r="G227" s="12"/>
      <c r="H227" s="14"/>
      <c r="I227" s="15"/>
      <c r="J227" s="12"/>
      <c r="K227" s="1">
        <f t="shared" si="17"/>
        <v>0</v>
      </c>
      <c r="L227">
        <f>IFERROR(VLOOKUP(J227,'id муниципалитетов'!$A$2:$B$100,2,FALSE),0)</f>
        <v>0</v>
      </c>
      <c r="M227">
        <f t="shared" si="18"/>
        <v>1</v>
      </c>
      <c r="N227">
        <f>IFERROR(IF(OR(AND(G227="свидетельство о рождении РФ",COUNT(SEARCH({"а";"б";"в";"г";"д";"е";"ё";"ж";"з";"и";"й";"к";"л";"м";"н";"о";"п";"р";"с";"т";"у";"ф";"х";"ц";"ч";"ш";"щ";"ъ";"ы";"ь";"э";"ю";"я"},RIGHT(H227,2)))=2,AND(LEN(H227)&gt;=4,LEN(H227)&lt;=7),LEN(I227)=6,LEFT(RIGHT(H227,3),1)="-",OR(LEFT(H227,LEN(H227)-3)="I",LEFT(H227,LEN(H227)-3)="II",LEFT(H227,LEN(H227)-3)="III",LEFT(H227,LEN(H227)-3)="IV",LEFT(H227,LEN(H227)-3)="V",LEFT(H227,LEN(H227)-3)="VI",LEFT(H227,LEN(H227)-3)="VII",LEFT(H227,LEN(H227)-3)="VIII",LEFT(H227,LEN(H227)-3)="IX",LEFT(H227,LEN(H227)-3)="X",LEFT(H227,LEN(H227)-3)="XI",LEFT(H227,LEN(H227)-3)="XII",LEFT(H227,LEN(H227)-3)="XIII"),ISTEXT(RIGHT(H227,2)),LEN(I227="6"),ISNUMBER(I227)),AND(G227="паспорт РФ",LEN(H227)=4,LEN(I227)=6,ISNUMBER(I227))),1,0),0)</f>
        <v>0</v>
      </c>
      <c r="O227">
        <f t="shared" si="15"/>
        <v>0</v>
      </c>
      <c r="P227">
        <f>IFERROR(IF(COUNT(SEARCH({"a";"b";"c";"d";"e";"f";"g";"h";"i";"j";"k";"l";"m";"n";"o";"p";"q";"r";"s";"t";"u";"v";"w";"x";"y";"z"},CONCATENATE(C227,D227,E227)))&gt;0,0,1),1)</f>
        <v>1</v>
      </c>
      <c r="Q227">
        <f t="shared" si="16"/>
        <v>1000</v>
      </c>
    </row>
    <row r="228" spans="1:17" x14ac:dyDescent="0.3">
      <c r="A228" s="3" t="str">
        <f t="shared" si="19"/>
        <v>-</v>
      </c>
      <c r="B228" s="14"/>
      <c r="C228" s="12"/>
      <c r="D228" s="12"/>
      <c r="E228" s="12"/>
      <c r="F228" s="13"/>
      <c r="G228" s="12"/>
      <c r="H228" s="14"/>
      <c r="I228" s="15"/>
      <c r="J228" s="12"/>
      <c r="K228" s="1">
        <f t="shared" si="17"/>
        <v>0</v>
      </c>
      <c r="L228">
        <f>IFERROR(VLOOKUP(J228,'id муниципалитетов'!$A$2:$B$100,2,FALSE),0)</f>
        <v>0</v>
      </c>
      <c r="M228">
        <f t="shared" si="18"/>
        <v>1</v>
      </c>
      <c r="N228">
        <f>IFERROR(IF(OR(AND(G228="свидетельство о рождении РФ",COUNT(SEARCH({"а";"б";"в";"г";"д";"е";"ё";"ж";"з";"и";"й";"к";"л";"м";"н";"о";"п";"р";"с";"т";"у";"ф";"х";"ц";"ч";"ш";"щ";"ъ";"ы";"ь";"э";"ю";"я"},RIGHT(H228,2)))=2,AND(LEN(H228)&gt;=4,LEN(H228)&lt;=7),LEN(I228)=6,LEFT(RIGHT(H228,3),1)="-",OR(LEFT(H228,LEN(H228)-3)="I",LEFT(H228,LEN(H228)-3)="II",LEFT(H228,LEN(H228)-3)="III",LEFT(H228,LEN(H228)-3)="IV",LEFT(H228,LEN(H228)-3)="V",LEFT(H228,LEN(H228)-3)="VI",LEFT(H228,LEN(H228)-3)="VII",LEFT(H228,LEN(H228)-3)="VIII",LEFT(H228,LEN(H228)-3)="IX",LEFT(H228,LEN(H228)-3)="X",LEFT(H228,LEN(H228)-3)="XI",LEFT(H228,LEN(H228)-3)="XII",LEFT(H228,LEN(H228)-3)="XIII"),ISTEXT(RIGHT(H228,2)),LEN(I228="6"),ISNUMBER(I228)),AND(G228="паспорт РФ",LEN(H228)=4,LEN(I228)=6,ISNUMBER(I228))),1,0),0)</f>
        <v>0</v>
      </c>
      <c r="O228">
        <f t="shared" si="15"/>
        <v>0</v>
      </c>
      <c r="P228">
        <f>IFERROR(IF(COUNT(SEARCH({"a";"b";"c";"d";"e";"f";"g";"h";"i";"j";"k";"l";"m";"n";"o";"p";"q";"r";"s";"t";"u";"v";"w";"x";"y";"z"},CONCATENATE(C228,D228,E228)))&gt;0,0,1),1)</f>
        <v>1</v>
      </c>
      <c r="Q228">
        <f t="shared" si="16"/>
        <v>1000</v>
      </c>
    </row>
    <row r="229" spans="1:17" x14ac:dyDescent="0.3">
      <c r="A229" s="3" t="str">
        <f t="shared" si="19"/>
        <v>-</v>
      </c>
      <c r="B229" s="14"/>
      <c r="C229" s="12"/>
      <c r="D229" s="12"/>
      <c r="E229" s="12"/>
      <c r="F229" s="13"/>
      <c r="G229" s="12"/>
      <c r="H229" s="14"/>
      <c r="I229" s="15"/>
      <c r="J229" s="12"/>
      <c r="K229" s="1">
        <f t="shared" si="17"/>
        <v>0</v>
      </c>
      <c r="L229">
        <f>IFERROR(VLOOKUP(J229,'id муниципалитетов'!$A$2:$B$100,2,FALSE),0)</f>
        <v>0</v>
      </c>
      <c r="M229">
        <f t="shared" si="18"/>
        <v>1</v>
      </c>
      <c r="N229">
        <f>IFERROR(IF(OR(AND(G229="свидетельство о рождении РФ",COUNT(SEARCH({"а";"б";"в";"г";"д";"е";"ё";"ж";"з";"и";"й";"к";"л";"м";"н";"о";"п";"р";"с";"т";"у";"ф";"х";"ц";"ч";"ш";"щ";"ъ";"ы";"ь";"э";"ю";"я"},RIGHT(H229,2)))=2,AND(LEN(H229)&gt;=4,LEN(H229)&lt;=7),LEN(I229)=6,LEFT(RIGHT(H229,3),1)="-",OR(LEFT(H229,LEN(H229)-3)="I",LEFT(H229,LEN(H229)-3)="II",LEFT(H229,LEN(H229)-3)="III",LEFT(H229,LEN(H229)-3)="IV",LEFT(H229,LEN(H229)-3)="V",LEFT(H229,LEN(H229)-3)="VI",LEFT(H229,LEN(H229)-3)="VII",LEFT(H229,LEN(H229)-3)="VIII",LEFT(H229,LEN(H229)-3)="IX",LEFT(H229,LEN(H229)-3)="X",LEFT(H229,LEN(H229)-3)="XI",LEFT(H229,LEN(H229)-3)="XII",LEFT(H229,LEN(H229)-3)="XIII"),ISTEXT(RIGHT(H229,2)),LEN(I229="6"),ISNUMBER(I229)),AND(G229="паспорт РФ",LEN(H229)=4,LEN(I229)=6,ISNUMBER(I229))),1,0),0)</f>
        <v>0</v>
      </c>
      <c r="O229">
        <f t="shared" si="15"/>
        <v>0</v>
      </c>
      <c r="P229">
        <f>IFERROR(IF(COUNT(SEARCH({"a";"b";"c";"d";"e";"f";"g";"h";"i";"j";"k";"l";"m";"n";"o";"p";"q";"r";"s";"t";"u";"v";"w";"x";"y";"z"},CONCATENATE(C229,D229,E229)))&gt;0,0,1),1)</f>
        <v>1</v>
      </c>
      <c r="Q229">
        <f t="shared" si="16"/>
        <v>1000</v>
      </c>
    </row>
    <row r="230" spans="1:17" x14ac:dyDescent="0.3">
      <c r="A230" s="3" t="str">
        <f t="shared" si="19"/>
        <v>-</v>
      </c>
      <c r="B230" s="14"/>
      <c r="C230" s="12"/>
      <c r="D230" s="12"/>
      <c r="E230" s="12"/>
      <c r="F230" s="13"/>
      <c r="G230" s="12"/>
      <c r="H230" s="14"/>
      <c r="I230" s="15"/>
      <c r="J230" s="12"/>
      <c r="K230" s="1">
        <f t="shared" si="17"/>
        <v>0</v>
      </c>
      <c r="L230">
        <f>IFERROR(VLOOKUP(J230,'id муниципалитетов'!$A$2:$B$100,2,FALSE),0)</f>
        <v>0</v>
      </c>
      <c r="M230">
        <f t="shared" si="18"/>
        <v>1</v>
      </c>
      <c r="N230">
        <f>IFERROR(IF(OR(AND(G230="свидетельство о рождении РФ",COUNT(SEARCH({"а";"б";"в";"г";"д";"е";"ё";"ж";"з";"и";"й";"к";"л";"м";"н";"о";"п";"р";"с";"т";"у";"ф";"х";"ц";"ч";"ш";"щ";"ъ";"ы";"ь";"э";"ю";"я"},RIGHT(H230,2)))=2,AND(LEN(H230)&gt;=4,LEN(H230)&lt;=7),LEN(I230)=6,LEFT(RIGHT(H230,3),1)="-",OR(LEFT(H230,LEN(H230)-3)="I",LEFT(H230,LEN(H230)-3)="II",LEFT(H230,LEN(H230)-3)="III",LEFT(H230,LEN(H230)-3)="IV",LEFT(H230,LEN(H230)-3)="V",LEFT(H230,LEN(H230)-3)="VI",LEFT(H230,LEN(H230)-3)="VII",LEFT(H230,LEN(H230)-3)="VIII",LEFT(H230,LEN(H230)-3)="IX",LEFT(H230,LEN(H230)-3)="X",LEFT(H230,LEN(H230)-3)="XI",LEFT(H230,LEN(H230)-3)="XII",LEFT(H230,LEN(H230)-3)="XIII"),ISTEXT(RIGHT(H230,2)),LEN(I230="6"),ISNUMBER(I230)),AND(G230="паспорт РФ",LEN(H230)=4,LEN(I230)=6,ISNUMBER(I230))),1,0),0)</f>
        <v>0</v>
      </c>
      <c r="O230">
        <f t="shared" si="15"/>
        <v>0</v>
      </c>
      <c r="P230">
        <f>IFERROR(IF(COUNT(SEARCH({"a";"b";"c";"d";"e";"f";"g";"h";"i";"j";"k";"l";"m";"n";"o";"p";"q";"r";"s";"t";"u";"v";"w";"x";"y";"z"},CONCATENATE(C230,D230,E230)))&gt;0,0,1),1)</f>
        <v>1</v>
      </c>
      <c r="Q230">
        <f t="shared" si="16"/>
        <v>1000</v>
      </c>
    </row>
    <row r="231" spans="1:17" x14ac:dyDescent="0.3">
      <c r="A231" s="3" t="str">
        <f t="shared" si="19"/>
        <v>-</v>
      </c>
      <c r="B231" s="14"/>
      <c r="C231" s="12"/>
      <c r="D231" s="12"/>
      <c r="E231" s="12"/>
      <c r="F231" s="13"/>
      <c r="G231" s="12"/>
      <c r="H231" s="14"/>
      <c r="I231" s="15"/>
      <c r="J231" s="12"/>
      <c r="K231" s="1">
        <f t="shared" si="17"/>
        <v>0</v>
      </c>
      <c r="L231">
        <f>IFERROR(VLOOKUP(J231,'id муниципалитетов'!$A$2:$B$100,2,FALSE),0)</f>
        <v>0</v>
      </c>
      <c r="M231">
        <f t="shared" si="18"/>
        <v>1</v>
      </c>
      <c r="N231">
        <f>IFERROR(IF(OR(AND(G231="свидетельство о рождении РФ",COUNT(SEARCH({"а";"б";"в";"г";"д";"е";"ё";"ж";"з";"и";"й";"к";"л";"м";"н";"о";"п";"р";"с";"т";"у";"ф";"х";"ц";"ч";"ш";"щ";"ъ";"ы";"ь";"э";"ю";"я"},RIGHT(H231,2)))=2,AND(LEN(H231)&gt;=4,LEN(H231)&lt;=7),LEN(I231)=6,LEFT(RIGHT(H231,3),1)="-",OR(LEFT(H231,LEN(H231)-3)="I",LEFT(H231,LEN(H231)-3)="II",LEFT(H231,LEN(H231)-3)="III",LEFT(H231,LEN(H231)-3)="IV",LEFT(H231,LEN(H231)-3)="V",LEFT(H231,LEN(H231)-3)="VI",LEFT(H231,LEN(H231)-3)="VII",LEFT(H231,LEN(H231)-3)="VIII",LEFT(H231,LEN(H231)-3)="IX",LEFT(H231,LEN(H231)-3)="X",LEFT(H231,LEN(H231)-3)="XI",LEFT(H231,LEN(H231)-3)="XII",LEFT(H231,LEN(H231)-3)="XIII"),ISTEXT(RIGHT(H231,2)),LEN(I231="6"),ISNUMBER(I231)),AND(G231="паспорт РФ",LEN(H231)=4,LEN(I231)=6,ISNUMBER(I231))),1,0),0)</f>
        <v>0</v>
      </c>
      <c r="O231">
        <f t="shared" si="15"/>
        <v>0</v>
      </c>
      <c r="P231">
        <f>IFERROR(IF(COUNT(SEARCH({"a";"b";"c";"d";"e";"f";"g";"h";"i";"j";"k";"l";"m";"n";"o";"p";"q";"r";"s";"t";"u";"v";"w";"x";"y";"z"},CONCATENATE(C231,D231,E231)))&gt;0,0,1),1)</f>
        <v>1</v>
      </c>
      <c r="Q231">
        <f t="shared" si="16"/>
        <v>1000</v>
      </c>
    </row>
    <row r="232" spans="1:17" x14ac:dyDescent="0.3">
      <c r="A232" s="3" t="str">
        <f t="shared" si="19"/>
        <v>-</v>
      </c>
      <c r="B232" s="14"/>
      <c r="C232" s="12"/>
      <c r="D232" s="12"/>
      <c r="E232" s="12"/>
      <c r="F232" s="13"/>
      <c r="G232" s="12"/>
      <c r="H232" s="14"/>
      <c r="I232" s="15"/>
      <c r="J232" s="12"/>
      <c r="K232" s="1">
        <f t="shared" si="17"/>
        <v>0</v>
      </c>
      <c r="L232">
        <f>IFERROR(VLOOKUP(J232,'id муниципалитетов'!$A$2:$B$100,2,FALSE),0)</f>
        <v>0</v>
      </c>
      <c r="M232">
        <f t="shared" si="18"/>
        <v>1</v>
      </c>
      <c r="N232">
        <f>IFERROR(IF(OR(AND(G232="свидетельство о рождении РФ",COUNT(SEARCH({"а";"б";"в";"г";"д";"е";"ё";"ж";"з";"и";"й";"к";"л";"м";"н";"о";"п";"р";"с";"т";"у";"ф";"х";"ц";"ч";"ш";"щ";"ъ";"ы";"ь";"э";"ю";"я"},RIGHT(H232,2)))=2,AND(LEN(H232)&gt;=4,LEN(H232)&lt;=7),LEN(I232)=6,LEFT(RIGHT(H232,3),1)="-",OR(LEFT(H232,LEN(H232)-3)="I",LEFT(H232,LEN(H232)-3)="II",LEFT(H232,LEN(H232)-3)="III",LEFT(H232,LEN(H232)-3)="IV",LEFT(H232,LEN(H232)-3)="V",LEFT(H232,LEN(H232)-3)="VI",LEFT(H232,LEN(H232)-3)="VII",LEFT(H232,LEN(H232)-3)="VIII",LEFT(H232,LEN(H232)-3)="IX",LEFT(H232,LEN(H232)-3)="X",LEFT(H232,LEN(H232)-3)="XI",LEFT(H232,LEN(H232)-3)="XII",LEFT(H232,LEN(H232)-3)="XIII"),ISTEXT(RIGHT(H232,2)),LEN(I232="6"),ISNUMBER(I232)),AND(G232="паспорт РФ",LEN(H232)=4,LEN(I232)=6,ISNUMBER(I232))),1,0),0)</f>
        <v>0</v>
      </c>
      <c r="O232">
        <f t="shared" si="15"/>
        <v>0</v>
      </c>
      <c r="P232">
        <f>IFERROR(IF(COUNT(SEARCH({"a";"b";"c";"d";"e";"f";"g";"h";"i";"j";"k";"l";"m";"n";"o";"p";"q";"r";"s";"t";"u";"v";"w";"x";"y";"z"},CONCATENATE(C232,D232,E232)))&gt;0,0,1),1)</f>
        <v>1</v>
      </c>
      <c r="Q232">
        <f t="shared" si="16"/>
        <v>1000</v>
      </c>
    </row>
    <row r="233" spans="1:17" x14ac:dyDescent="0.3">
      <c r="A233" s="3" t="str">
        <f t="shared" si="19"/>
        <v>-</v>
      </c>
      <c r="B233" s="14"/>
      <c r="C233" s="12"/>
      <c r="D233" s="12"/>
      <c r="E233" s="12"/>
      <c r="F233" s="13"/>
      <c r="G233" s="12"/>
      <c r="H233" s="14"/>
      <c r="I233" s="15"/>
      <c r="J233" s="12"/>
      <c r="K233" s="1">
        <f t="shared" si="17"/>
        <v>0</v>
      </c>
      <c r="L233">
        <f>IFERROR(VLOOKUP(J233,'id муниципалитетов'!$A$2:$B$100,2,FALSE),0)</f>
        <v>0</v>
      </c>
      <c r="M233">
        <f t="shared" si="18"/>
        <v>1</v>
      </c>
      <c r="N233">
        <f>IFERROR(IF(OR(AND(G233="свидетельство о рождении РФ",COUNT(SEARCH({"а";"б";"в";"г";"д";"е";"ё";"ж";"з";"и";"й";"к";"л";"м";"н";"о";"п";"р";"с";"т";"у";"ф";"х";"ц";"ч";"ш";"щ";"ъ";"ы";"ь";"э";"ю";"я"},RIGHT(H233,2)))=2,AND(LEN(H233)&gt;=4,LEN(H233)&lt;=7),LEN(I233)=6,LEFT(RIGHT(H233,3),1)="-",OR(LEFT(H233,LEN(H233)-3)="I",LEFT(H233,LEN(H233)-3)="II",LEFT(H233,LEN(H233)-3)="III",LEFT(H233,LEN(H233)-3)="IV",LEFT(H233,LEN(H233)-3)="V",LEFT(H233,LEN(H233)-3)="VI",LEFT(H233,LEN(H233)-3)="VII",LEFT(H233,LEN(H233)-3)="VIII",LEFT(H233,LEN(H233)-3)="IX",LEFT(H233,LEN(H233)-3)="X",LEFT(H233,LEN(H233)-3)="XI",LEFT(H233,LEN(H233)-3)="XII",LEFT(H233,LEN(H233)-3)="XIII"),ISTEXT(RIGHT(H233,2)),LEN(I233="6"),ISNUMBER(I233)),AND(G233="паспорт РФ",LEN(H233)=4,LEN(I233)=6,ISNUMBER(I233))),1,0),0)</f>
        <v>0</v>
      </c>
      <c r="O233">
        <f t="shared" si="15"/>
        <v>0</v>
      </c>
      <c r="P233">
        <f>IFERROR(IF(COUNT(SEARCH({"a";"b";"c";"d";"e";"f";"g";"h";"i";"j";"k";"l";"m";"n";"o";"p";"q";"r";"s";"t";"u";"v";"w";"x";"y";"z"},CONCATENATE(C233,D233,E233)))&gt;0,0,1),1)</f>
        <v>1</v>
      </c>
      <c r="Q233">
        <f t="shared" si="16"/>
        <v>1000</v>
      </c>
    </row>
    <row r="234" spans="1:17" x14ac:dyDescent="0.3">
      <c r="A234" s="3" t="str">
        <f t="shared" si="19"/>
        <v>-</v>
      </c>
      <c r="B234" s="14"/>
      <c r="C234" s="12"/>
      <c r="D234" s="12"/>
      <c r="E234" s="12"/>
      <c r="F234" s="13"/>
      <c r="G234" s="12"/>
      <c r="H234" s="14"/>
      <c r="I234" s="15"/>
      <c r="J234" s="12"/>
      <c r="K234" s="1">
        <f t="shared" si="17"/>
        <v>0</v>
      </c>
      <c r="L234">
        <f>IFERROR(VLOOKUP(J234,'id муниципалитетов'!$A$2:$B$100,2,FALSE),0)</f>
        <v>0</v>
      </c>
      <c r="M234">
        <f t="shared" si="18"/>
        <v>1</v>
      </c>
      <c r="N234">
        <f>IFERROR(IF(OR(AND(G234="свидетельство о рождении РФ",COUNT(SEARCH({"а";"б";"в";"г";"д";"е";"ё";"ж";"з";"и";"й";"к";"л";"м";"н";"о";"п";"р";"с";"т";"у";"ф";"х";"ц";"ч";"ш";"щ";"ъ";"ы";"ь";"э";"ю";"я"},RIGHT(H234,2)))=2,AND(LEN(H234)&gt;=4,LEN(H234)&lt;=7),LEN(I234)=6,LEFT(RIGHT(H234,3),1)="-",OR(LEFT(H234,LEN(H234)-3)="I",LEFT(H234,LEN(H234)-3)="II",LEFT(H234,LEN(H234)-3)="III",LEFT(H234,LEN(H234)-3)="IV",LEFT(H234,LEN(H234)-3)="V",LEFT(H234,LEN(H234)-3)="VI",LEFT(H234,LEN(H234)-3)="VII",LEFT(H234,LEN(H234)-3)="VIII",LEFT(H234,LEN(H234)-3)="IX",LEFT(H234,LEN(H234)-3)="X",LEFT(H234,LEN(H234)-3)="XI",LEFT(H234,LEN(H234)-3)="XII",LEFT(H234,LEN(H234)-3)="XIII"),ISTEXT(RIGHT(H234,2)),LEN(I234="6"),ISNUMBER(I234)),AND(G234="паспорт РФ",LEN(H234)=4,LEN(I234)=6,ISNUMBER(I234))),1,0),0)</f>
        <v>0</v>
      </c>
      <c r="O234">
        <f t="shared" si="15"/>
        <v>0</v>
      </c>
      <c r="P234">
        <f>IFERROR(IF(COUNT(SEARCH({"a";"b";"c";"d";"e";"f";"g";"h";"i";"j";"k";"l";"m";"n";"o";"p";"q";"r";"s";"t";"u";"v";"w";"x";"y";"z"},CONCATENATE(C234,D234,E234)))&gt;0,0,1),1)</f>
        <v>1</v>
      </c>
      <c r="Q234">
        <f t="shared" si="16"/>
        <v>1000</v>
      </c>
    </row>
    <row r="235" spans="1:17" x14ac:dyDescent="0.3">
      <c r="A235" s="3" t="str">
        <f t="shared" si="19"/>
        <v>-</v>
      </c>
      <c r="B235" s="14"/>
      <c r="C235" s="12"/>
      <c r="D235" s="12"/>
      <c r="E235" s="12"/>
      <c r="F235" s="13"/>
      <c r="G235" s="12"/>
      <c r="H235" s="14"/>
      <c r="I235" s="15"/>
      <c r="J235" s="12"/>
      <c r="K235" s="1">
        <f t="shared" si="17"/>
        <v>0</v>
      </c>
      <c r="L235">
        <f>IFERROR(VLOOKUP(J235,'id муниципалитетов'!$A$2:$B$100,2,FALSE),0)</f>
        <v>0</v>
      </c>
      <c r="M235">
        <f t="shared" si="18"/>
        <v>1</v>
      </c>
      <c r="N235">
        <f>IFERROR(IF(OR(AND(G235="свидетельство о рождении РФ",COUNT(SEARCH({"а";"б";"в";"г";"д";"е";"ё";"ж";"з";"и";"й";"к";"л";"м";"н";"о";"п";"р";"с";"т";"у";"ф";"х";"ц";"ч";"ш";"щ";"ъ";"ы";"ь";"э";"ю";"я"},RIGHT(H235,2)))=2,AND(LEN(H235)&gt;=4,LEN(H235)&lt;=7),LEN(I235)=6,LEFT(RIGHT(H235,3),1)="-",OR(LEFT(H235,LEN(H235)-3)="I",LEFT(H235,LEN(H235)-3)="II",LEFT(H235,LEN(H235)-3)="III",LEFT(H235,LEN(H235)-3)="IV",LEFT(H235,LEN(H235)-3)="V",LEFT(H235,LEN(H235)-3)="VI",LEFT(H235,LEN(H235)-3)="VII",LEFT(H235,LEN(H235)-3)="VIII",LEFT(H235,LEN(H235)-3)="IX",LEFT(H235,LEN(H235)-3)="X",LEFT(H235,LEN(H235)-3)="XI",LEFT(H235,LEN(H235)-3)="XII",LEFT(H235,LEN(H235)-3)="XIII"),ISTEXT(RIGHT(H235,2)),LEN(I235="6"),ISNUMBER(I235)),AND(G235="паспорт РФ",LEN(H235)=4,LEN(I235)=6,ISNUMBER(I235))),1,0),0)</f>
        <v>0</v>
      </c>
      <c r="O235">
        <f t="shared" si="15"/>
        <v>0</v>
      </c>
      <c r="P235">
        <f>IFERROR(IF(COUNT(SEARCH({"a";"b";"c";"d";"e";"f";"g";"h";"i";"j";"k";"l";"m";"n";"o";"p";"q";"r";"s";"t";"u";"v";"w";"x";"y";"z"},CONCATENATE(C235,D235,E235)))&gt;0,0,1),1)</f>
        <v>1</v>
      </c>
      <c r="Q235">
        <f t="shared" si="16"/>
        <v>1000</v>
      </c>
    </row>
    <row r="236" spans="1:17" x14ac:dyDescent="0.3">
      <c r="A236" s="3" t="str">
        <f t="shared" si="19"/>
        <v>-</v>
      </c>
      <c r="B236" s="14"/>
      <c r="C236" s="12"/>
      <c r="D236" s="12"/>
      <c r="E236" s="12"/>
      <c r="F236" s="13"/>
      <c r="G236" s="12"/>
      <c r="H236" s="14"/>
      <c r="I236" s="15"/>
      <c r="J236" s="12"/>
      <c r="K236" s="1">
        <f t="shared" si="17"/>
        <v>0</v>
      </c>
      <c r="L236">
        <f>IFERROR(VLOOKUP(J236,'id муниципалитетов'!$A$2:$B$100,2,FALSE),0)</f>
        <v>0</v>
      </c>
      <c r="M236">
        <f t="shared" si="18"/>
        <v>1</v>
      </c>
      <c r="N236">
        <f>IFERROR(IF(OR(AND(G236="свидетельство о рождении РФ",COUNT(SEARCH({"а";"б";"в";"г";"д";"е";"ё";"ж";"з";"и";"й";"к";"л";"м";"н";"о";"п";"р";"с";"т";"у";"ф";"х";"ц";"ч";"ш";"щ";"ъ";"ы";"ь";"э";"ю";"я"},RIGHT(H236,2)))=2,AND(LEN(H236)&gt;=4,LEN(H236)&lt;=7),LEN(I236)=6,LEFT(RIGHT(H236,3),1)="-",OR(LEFT(H236,LEN(H236)-3)="I",LEFT(H236,LEN(H236)-3)="II",LEFT(H236,LEN(H236)-3)="III",LEFT(H236,LEN(H236)-3)="IV",LEFT(H236,LEN(H236)-3)="V",LEFT(H236,LEN(H236)-3)="VI",LEFT(H236,LEN(H236)-3)="VII",LEFT(H236,LEN(H236)-3)="VIII",LEFT(H236,LEN(H236)-3)="IX",LEFT(H236,LEN(H236)-3)="X",LEFT(H236,LEN(H236)-3)="XI",LEFT(H236,LEN(H236)-3)="XII",LEFT(H236,LEN(H236)-3)="XIII"),ISTEXT(RIGHT(H236,2)),LEN(I236="6"),ISNUMBER(I236)),AND(G236="паспорт РФ",LEN(H236)=4,LEN(I236)=6,ISNUMBER(I236))),1,0),0)</f>
        <v>0</v>
      </c>
      <c r="O236">
        <f t="shared" si="15"/>
        <v>0</v>
      </c>
      <c r="P236">
        <f>IFERROR(IF(COUNT(SEARCH({"a";"b";"c";"d";"e";"f";"g";"h";"i";"j";"k";"l";"m";"n";"o";"p";"q";"r";"s";"t";"u";"v";"w";"x";"y";"z"},CONCATENATE(C236,D236,E236)))&gt;0,0,1),1)</f>
        <v>1</v>
      </c>
      <c r="Q236">
        <f t="shared" si="16"/>
        <v>1000</v>
      </c>
    </row>
    <row r="237" spans="1:17" x14ac:dyDescent="0.3">
      <c r="A237" s="3" t="str">
        <f t="shared" si="19"/>
        <v>-</v>
      </c>
      <c r="B237" s="14"/>
      <c r="C237" s="12"/>
      <c r="D237" s="12"/>
      <c r="E237" s="12"/>
      <c r="F237" s="13"/>
      <c r="G237" s="12"/>
      <c r="H237" s="14"/>
      <c r="I237" s="15"/>
      <c r="J237" s="12"/>
      <c r="K237" s="1">
        <f t="shared" si="17"/>
        <v>0</v>
      </c>
      <c r="L237">
        <f>IFERROR(VLOOKUP(J237,'id муниципалитетов'!$A$2:$B$100,2,FALSE),0)</f>
        <v>0</v>
      </c>
      <c r="M237">
        <f t="shared" si="18"/>
        <v>1</v>
      </c>
      <c r="N237">
        <f>IFERROR(IF(OR(AND(G237="свидетельство о рождении РФ",COUNT(SEARCH({"а";"б";"в";"г";"д";"е";"ё";"ж";"з";"и";"й";"к";"л";"м";"н";"о";"п";"р";"с";"т";"у";"ф";"х";"ц";"ч";"ш";"щ";"ъ";"ы";"ь";"э";"ю";"я"},RIGHT(H237,2)))=2,AND(LEN(H237)&gt;=4,LEN(H237)&lt;=7),LEN(I237)=6,LEFT(RIGHT(H237,3),1)="-",OR(LEFT(H237,LEN(H237)-3)="I",LEFT(H237,LEN(H237)-3)="II",LEFT(H237,LEN(H237)-3)="III",LEFT(H237,LEN(H237)-3)="IV",LEFT(H237,LEN(H237)-3)="V",LEFT(H237,LEN(H237)-3)="VI",LEFT(H237,LEN(H237)-3)="VII",LEFT(H237,LEN(H237)-3)="VIII",LEFT(H237,LEN(H237)-3)="IX",LEFT(H237,LEN(H237)-3)="X",LEFT(H237,LEN(H237)-3)="XI",LEFT(H237,LEN(H237)-3)="XII",LEFT(H237,LEN(H237)-3)="XIII"),ISTEXT(RIGHT(H237,2)),LEN(I237="6"),ISNUMBER(I237)),AND(G237="паспорт РФ",LEN(H237)=4,LEN(I237)=6,ISNUMBER(I237))),1,0),0)</f>
        <v>0</v>
      </c>
      <c r="O237">
        <f t="shared" si="15"/>
        <v>0</v>
      </c>
      <c r="P237">
        <f>IFERROR(IF(COUNT(SEARCH({"a";"b";"c";"d";"e";"f";"g";"h";"i";"j";"k";"l";"m";"n";"o";"p";"q";"r";"s";"t";"u";"v";"w";"x";"y";"z"},CONCATENATE(C237,D237,E237)))&gt;0,0,1),1)</f>
        <v>1</v>
      </c>
      <c r="Q237">
        <f t="shared" si="16"/>
        <v>1000</v>
      </c>
    </row>
    <row r="238" spans="1:17" x14ac:dyDescent="0.3">
      <c r="A238" s="3" t="str">
        <f t="shared" si="19"/>
        <v>-</v>
      </c>
      <c r="B238" s="14"/>
      <c r="C238" s="12"/>
      <c r="D238" s="12"/>
      <c r="E238" s="12"/>
      <c r="F238" s="13"/>
      <c r="G238" s="12"/>
      <c r="H238" s="14"/>
      <c r="I238" s="15"/>
      <c r="J238" s="12"/>
      <c r="K238" s="1">
        <f t="shared" si="17"/>
        <v>0</v>
      </c>
      <c r="L238">
        <f>IFERROR(VLOOKUP(J238,'id муниципалитетов'!$A$2:$B$100,2,FALSE),0)</f>
        <v>0</v>
      </c>
      <c r="M238">
        <f t="shared" si="18"/>
        <v>1</v>
      </c>
      <c r="N238">
        <f>IFERROR(IF(OR(AND(G238="свидетельство о рождении РФ",COUNT(SEARCH({"а";"б";"в";"г";"д";"е";"ё";"ж";"з";"и";"й";"к";"л";"м";"н";"о";"п";"р";"с";"т";"у";"ф";"х";"ц";"ч";"ш";"щ";"ъ";"ы";"ь";"э";"ю";"я"},RIGHT(H238,2)))=2,AND(LEN(H238)&gt;=4,LEN(H238)&lt;=7),LEN(I238)=6,LEFT(RIGHT(H238,3),1)="-",OR(LEFT(H238,LEN(H238)-3)="I",LEFT(H238,LEN(H238)-3)="II",LEFT(H238,LEN(H238)-3)="III",LEFT(H238,LEN(H238)-3)="IV",LEFT(H238,LEN(H238)-3)="V",LEFT(H238,LEN(H238)-3)="VI",LEFT(H238,LEN(H238)-3)="VII",LEFT(H238,LEN(H238)-3)="VIII",LEFT(H238,LEN(H238)-3)="IX",LEFT(H238,LEN(H238)-3)="X",LEFT(H238,LEN(H238)-3)="XI",LEFT(H238,LEN(H238)-3)="XII",LEFT(H238,LEN(H238)-3)="XIII"),ISTEXT(RIGHT(H238,2)),LEN(I238="6"),ISNUMBER(I238)),AND(G238="паспорт РФ",LEN(H238)=4,LEN(I238)=6,ISNUMBER(I238))),1,0),0)</f>
        <v>0</v>
      </c>
      <c r="O238">
        <f t="shared" si="15"/>
        <v>0</v>
      </c>
      <c r="P238">
        <f>IFERROR(IF(COUNT(SEARCH({"a";"b";"c";"d";"e";"f";"g";"h";"i";"j";"k";"l";"m";"n";"o";"p";"q";"r";"s";"t";"u";"v";"w";"x";"y";"z"},CONCATENATE(C238,D238,E238)))&gt;0,0,1),1)</f>
        <v>1</v>
      </c>
      <c r="Q238">
        <f t="shared" si="16"/>
        <v>1000</v>
      </c>
    </row>
    <row r="239" spans="1:17" x14ac:dyDescent="0.3">
      <c r="A239" s="3" t="str">
        <f t="shared" si="19"/>
        <v>-</v>
      </c>
      <c r="B239" s="14"/>
      <c r="C239" s="12"/>
      <c r="D239" s="12"/>
      <c r="E239" s="12"/>
      <c r="F239" s="13"/>
      <c r="G239" s="12"/>
      <c r="H239" s="14"/>
      <c r="I239" s="15"/>
      <c r="J239" s="12"/>
      <c r="K239" s="1">
        <f t="shared" si="17"/>
        <v>0</v>
      </c>
      <c r="L239">
        <f>IFERROR(VLOOKUP(J239,'id муниципалитетов'!$A$2:$B$100,2,FALSE),0)</f>
        <v>0</v>
      </c>
      <c r="M239">
        <f t="shared" si="18"/>
        <v>1</v>
      </c>
      <c r="N239">
        <f>IFERROR(IF(OR(AND(G239="свидетельство о рождении РФ",COUNT(SEARCH({"а";"б";"в";"г";"д";"е";"ё";"ж";"з";"и";"й";"к";"л";"м";"н";"о";"п";"р";"с";"т";"у";"ф";"х";"ц";"ч";"ш";"щ";"ъ";"ы";"ь";"э";"ю";"я"},RIGHT(H239,2)))=2,AND(LEN(H239)&gt;=4,LEN(H239)&lt;=7),LEN(I239)=6,LEFT(RIGHT(H239,3),1)="-",OR(LEFT(H239,LEN(H239)-3)="I",LEFT(H239,LEN(H239)-3)="II",LEFT(H239,LEN(H239)-3)="III",LEFT(H239,LEN(H239)-3)="IV",LEFT(H239,LEN(H239)-3)="V",LEFT(H239,LEN(H239)-3)="VI",LEFT(H239,LEN(H239)-3)="VII",LEFT(H239,LEN(H239)-3)="VIII",LEFT(H239,LEN(H239)-3)="IX",LEFT(H239,LEN(H239)-3)="X",LEFT(H239,LEN(H239)-3)="XI",LEFT(H239,LEN(H239)-3)="XII",LEFT(H239,LEN(H239)-3)="XIII"),ISTEXT(RIGHT(H239,2)),LEN(I239="6"),ISNUMBER(I239)),AND(G239="паспорт РФ",LEN(H239)=4,LEN(I239)=6,ISNUMBER(I239))),1,0),0)</f>
        <v>0</v>
      </c>
      <c r="O239">
        <f t="shared" si="15"/>
        <v>0</v>
      </c>
      <c r="P239">
        <f>IFERROR(IF(COUNT(SEARCH({"a";"b";"c";"d";"e";"f";"g";"h";"i";"j";"k";"l";"m";"n";"o";"p";"q";"r";"s";"t";"u";"v";"w";"x";"y";"z"},CONCATENATE(C239,D239,E239)))&gt;0,0,1),1)</f>
        <v>1</v>
      </c>
      <c r="Q239">
        <f t="shared" si="16"/>
        <v>1000</v>
      </c>
    </row>
    <row r="240" spans="1:17" x14ac:dyDescent="0.3">
      <c r="A240" s="3" t="str">
        <f t="shared" si="19"/>
        <v>-</v>
      </c>
      <c r="B240" s="14"/>
      <c r="C240" s="12"/>
      <c r="D240" s="12"/>
      <c r="E240" s="12"/>
      <c r="F240" s="13"/>
      <c r="G240" s="12"/>
      <c r="H240" s="14"/>
      <c r="I240" s="15"/>
      <c r="J240" s="12"/>
      <c r="K240" s="1">
        <f t="shared" si="17"/>
        <v>0</v>
      </c>
      <c r="L240">
        <f>IFERROR(VLOOKUP(J240,'id муниципалитетов'!$A$2:$B$100,2,FALSE),0)</f>
        <v>0</v>
      </c>
      <c r="M240">
        <f t="shared" si="18"/>
        <v>1</v>
      </c>
      <c r="N240">
        <f>IFERROR(IF(OR(AND(G240="свидетельство о рождении РФ",COUNT(SEARCH({"а";"б";"в";"г";"д";"е";"ё";"ж";"з";"и";"й";"к";"л";"м";"н";"о";"п";"р";"с";"т";"у";"ф";"х";"ц";"ч";"ш";"щ";"ъ";"ы";"ь";"э";"ю";"я"},RIGHT(H240,2)))=2,AND(LEN(H240)&gt;=4,LEN(H240)&lt;=7),LEN(I240)=6,LEFT(RIGHT(H240,3),1)="-",OR(LEFT(H240,LEN(H240)-3)="I",LEFT(H240,LEN(H240)-3)="II",LEFT(H240,LEN(H240)-3)="III",LEFT(H240,LEN(H240)-3)="IV",LEFT(H240,LEN(H240)-3)="V",LEFT(H240,LEN(H240)-3)="VI",LEFT(H240,LEN(H240)-3)="VII",LEFT(H240,LEN(H240)-3)="VIII",LEFT(H240,LEN(H240)-3)="IX",LEFT(H240,LEN(H240)-3)="X",LEFT(H240,LEN(H240)-3)="XI",LEFT(H240,LEN(H240)-3)="XII",LEFT(H240,LEN(H240)-3)="XIII"),ISTEXT(RIGHT(H240,2)),LEN(I240="6"),ISNUMBER(I240)),AND(G240="паспорт РФ",LEN(H240)=4,LEN(I240)=6,ISNUMBER(I240))),1,0),0)</f>
        <v>0</v>
      </c>
      <c r="O240">
        <f t="shared" si="15"/>
        <v>0</v>
      </c>
      <c r="P240">
        <f>IFERROR(IF(COUNT(SEARCH({"a";"b";"c";"d";"e";"f";"g";"h";"i";"j";"k";"l";"m";"n";"o";"p";"q";"r";"s";"t";"u";"v";"w";"x";"y";"z"},CONCATENATE(C240,D240,E240)))&gt;0,0,1),1)</f>
        <v>1</v>
      </c>
      <c r="Q240">
        <f t="shared" si="16"/>
        <v>1000</v>
      </c>
    </row>
    <row r="241" spans="1:17" x14ac:dyDescent="0.3">
      <c r="A241" s="3" t="str">
        <f t="shared" si="19"/>
        <v>-</v>
      </c>
      <c r="B241" s="14"/>
      <c r="C241" s="12"/>
      <c r="D241" s="12"/>
      <c r="E241" s="12"/>
      <c r="F241" s="13"/>
      <c r="G241" s="12"/>
      <c r="H241" s="14"/>
      <c r="I241" s="15"/>
      <c r="J241" s="12"/>
      <c r="K241" s="1">
        <f t="shared" si="17"/>
        <v>0</v>
      </c>
      <c r="L241">
        <f>IFERROR(VLOOKUP(J241,'id муниципалитетов'!$A$2:$B$100,2,FALSE),0)</f>
        <v>0</v>
      </c>
      <c r="M241">
        <f t="shared" si="18"/>
        <v>1</v>
      </c>
      <c r="N241">
        <f>IFERROR(IF(OR(AND(G241="свидетельство о рождении РФ",COUNT(SEARCH({"а";"б";"в";"г";"д";"е";"ё";"ж";"з";"и";"й";"к";"л";"м";"н";"о";"п";"р";"с";"т";"у";"ф";"х";"ц";"ч";"ш";"щ";"ъ";"ы";"ь";"э";"ю";"я"},RIGHT(H241,2)))=2,AND(LEN(H241)&gt;=4,LEN(H241)&lt;=7),LEN(I241)=6,LEFT(RIGHT(H241,3),1)="-",OR(LEFT(H241,LEN(H241)-3)="I",LEFT(H241,LEN(H241)-3)="II",LEFT(H241,LEN(H241)-3)="III",LEFT(H241,LEN(H241)-3)="IV",LEFT(H241,LEN(H241)-3)="V",LEFT(H241,LEN(H241)-3)="VI",LEFT(H241,LEN(H241)-3)="VII",LEFT(H241,LEN(H241)-3)="VIII",LEFT(H241,LEN(H241)-3)="IX",LEFT(H241,LEN(H241)-3)="X",LEFT(H241,LEN(H241)-3)="XI",LEFT(H241,LEN(H241)-3)="XII",LEFT(H241,LEN(H241)-3)="XIII"),ISTEXT(RIGHT(H241,2)),LEN(I241="6"),ISNUMBER(I241)),AND(G241="паспорт РФ",LEN(H241)=4,LEN(I241)=6,ISNUMBER(I241))),1,0),0)</f>
        <v>0</v>
      </c>
      <c r="O241">
        <f t="shared" si="15"/>
        <v>0</v>
      </c>
      <c r="P241">
        <f>IFERROR(IF(COUNT(SEARCH({"a";"b";"c";"d";"e";"f";"g";"h";"i";"j";"k";"l";"m";"n";"o";"p";"q";"r";"s";"t";"u";"v";"w";"x";"y";"z"},CONCATENATE(C241,D241,E241)))&gt;0,0,1),1)</f>
        <v>1</v>
      </c>
      <c r="Q241">
        <f t="shared" si="16"/>
        <v>1000</v>
      </c>
    </row>
    <row r="242" spans="1:17" x14ac:dyDescent="0.3">
      <c r="A242" s="3" t="str">
        <f t="shared" si="19"/>
        <v>-</v>
      </c>
      <c r="B242" s="14"/>
      <c r="C242" s="12"/>
      <c r="D242" s="12"/>
      <c r="E242" s="12"/>
      <c r="F242" s="13"/>
      <c r="G242" s="12"/>
      <c r="H242" s="14"/>
      <c r="I242" s="15"/>
      <c r="J242" s="12"/>
      <c r="K242" s="1">
        <f t="shared" si="17"/>
        <v>0</v>
      </c>
      <c r="L242">
        <f>IFERROR(VLOOKUP(J242,'id муниципалитетов'!$A$2:$B$100,2,FALSE),0)</f>
        <v>0</v>
      </c>
      <c r="M242">
        <f t="shared" si="18"/>
        <v>1</v>
      </c>
      <c r="N242">
        <f>IFERROR(IF(OR(AND(G242="свидетельство о рождении РФ",COUNT(SEARCH({"а";"б";"в";"г";"д";"е";"ё";"ж";"з";"и";"й";"к";"л";"м";"н";"о";"п";"р";"с";"т";"у";"ф";"х";"ц";"ч";"ш";"щ";"ъ";"ы";"ь";"э";"ю";"я"},RIGHT(H242,2)))=2,AND(LEN(H242)&gt;=4,LEN(H242)&lt;=7),LEN(I242)=6,LEFT(RIGHT(H242,3),1)="-",OR(LEFT(H242,LEN(H242)-3)="I",LEFT(H242,LEN(H242)-3)="II",LEFT(H242,LEN(H242)-3)="III",LEFT(H242,LEN(H242)-3)="IV",LEFT(H242,LEN(H242)-3)="V",LEFT(H242,LEN(H242)-3)="VI",LEFT(H242,LEN(H242)-3)="VII",LEFT(H242,LEN(H242)-3)="VIII",LEFT(H242,LEN(H242)-3)="IX",LEFT(H242,LEN(H242)-3)="X",LEFT(H242,LEN(H242)-3)="XI",LEFT(H242,LEN(H242)-3)="XII",LEFT(H242,LEN(H242)-3)="XIII"),ISTEXT(RIGHT(H242,2)),LEN(I242="6"),ISNUMBER(I242)),AND(G242="паспорт РФ",LEN(H242)=4,LEN(I242)=6,ISNUMBER(I242))),1,0),0)</f>
        <v>0</v>
      </c>
      <c r="O242">
        <f t="shared" si="15"/>
        <v>0</v>
      </c>
      <c r="P242">
        <f>IFERROR(IF(COUNT(SEARCH({"a";"b";"c";"d";"e";"f";"g";"h";"i";"j";"k";"l";"m";"n";"o";"p";"q";"r";"s";"t";"u";"v";"w";"x";"y";"z"},CONCATENATE(C242,D242,E242)))&gt;0,0,1),1)</f>
        <v>1</v>
      </c>
      <c r="Q242">
        <f t="shared" si="16"/>
        <v>1000</v>
      </c>
    </row>
    <row r="243" spans="1:17" x14ac:dyDescent="0.3">
      <c r="A243" s="3" t="str">
        <f t="shared" si="19"/>
        <v>-</v>
      </c>
      <c r="B243" s="14"/>
      <c r="C243" s="12"/>
      <c r="D243" s="12"/>
      <c r="E243" s="12"/>
      <c r="F243" s="13"/>
      <c r="G243" s="12"/>
      <c r="H243" s="14"/>
      <c r="I243" s="15"/>
      <c r="J243" s="12"/>
      <c r="K243" s="1">
        <f t="shared" si="17"/>
        <v>0</v>
      </c>
      <c r="L243">
        <f>IFERROR(VLOOKUP(J243,'id муниципалитетов'!$A$2:$B$100,2,FALSE),0)</f>
        <v>0</v>
      </c>
      <c r="M243">
        <f t="shared" si="18"/>
        <v>1</v>
      </c>
      <c r="N243">
        <f>IFERROR(IF(OR(AND(G243="свидетельство о рождении РФ",COUNT(SEARCH({"а";"б";"в";"г";"д";"е";"ё";"ж";"з";"и";"й";"к";"л";"м";"н";"о";"п";"р";"с";"т";"у";"ф";"х";"ц";"ч";"ш";"щ";"ъ";"ы";"ь";"э";"ю";"я"},RIGHT(H243,2)))=2,AND(LEN(H243)&gt;=4,LEN(H243)&lt;=7),LEN(I243)=6,LEFT(RIGHT(H243,3),1)="-",OR(LEFT(H243,LEN(H243)-3)="I",LEFT(H243,LEN(H243)-3)="II",LEFT(H243,LEN(H243)-3)="III",LEFT(H243,LEN(H243)-3)="IV",LEFT(H243,LEN(H243)-3)="V",LEFT(H243,LEN(H243)-3)="VI",LEFT(H243,LEN(H243)-3)="VII",LEFT(H243,LEN(H243)-3)="VIII",LEFT(H243,LEN(H243)-3)="IX",LEFT(H243,LEN(H243)-3)="X",LEFT(H243,LEN(H243)-3)="XI",LEFT(H243,LEN(H243)-3)="XII",LEFT(H243,LEN(H243)-3)="XIII"),ISTEXT(RIGHT(H243,2)),LEN(I243="6"),ISNUMBER(I243)),AND(G243="паспорт РФ",LEN(H243)=4,LEN(I243)=6,ISNUMBER(I243))),1,0),0)</f>
        <v>0</v>
      </c>
      <c r="O243">
        <f t="shared" si="15"/>
        <v>0</v>
      </c>
      <c r="P243">
        <f>IFERROR(IF(COUNT(SEARCH({"a";"b";"c";"d";"e";"f";"g";"h";"i";"j";"k";"l";"m";"n";"o";"p";"q";"r";"s";"t";"u";"v";"w";"x";"y";"z"},CONCATENATE(C243,D243,E243)))&gt;0,0,1),1)</f>
        <v>1</v>
      </c>
      <c r="Q243">
        <f t="shared" si="16"/>
        <v>1000</v>
      </c>
    </row>
    <row r="244" spans="1:17" x14ac:dyDescent="0.3">
      <c r="A244" s="3" t="str">
        <f t="shared" si="19"/>
        <v>-</v>
      </c>
      <c r="B244" s="14"/>
      <c r="C244" s="12"/>
      <c r="D244" s="12"/>
      <c r="E244" s="12"/>
      <c r="F244" s="13"/>
      <c r="G244" s="12"/>
      <c r="H244" s="14"/>
      <c r="I244" s="15"/>
      <c r="J244" s="12"/>
      <c r="K244" s="1">
        <f t="shared" si="17"/>
        <v>0</v>
      </c>
      <c r="L244">
        <f>IFERROR(VLOOKUP(J244,'id муниципалитетов'!$A$2:$B$100,2,FALSE),0)</f>
        <v>0</v>
      </c>
      <c r="M244">
        <f t="shared" si="18"/>
        <v>1</v>
      </c>
      <c r="N244">
        <f>IFERROR(IF(OR(AND(G244="свидетельство о рождении РФ",COUNT(SEARCH({"а";"б";"в";"г";"д";"е";"ё";"ж";"з";"и";"й";"к";"л";"м";"н";"о";"п";"р";"с";"т";"у";"ф";"х";"ц";"ч";"ш";"щ";"ъ";"ы";"ь";"э";"ю";"я"},RIGHT(H244,2)))=2,AND(LEN(H244)&gt;=4,LEN(H244)&lt;=7),LEN(I244)=6,LEFT(RIGHT(H244,3),1)="-",OR(LEFT(H244,LEN(H244)-3)="I",LEFT(H244,LEN(H244)-3)="II",LEFT(H244,LEN(H244)-3)="III",LEFT(H244,LEN(H244)-3)="IV",LEFT(H244,LEN(H244)-3)="V",LEFT(H244,LEN(H244)-3)="VI",LEFT(H244,LEN(H244)-3)="VII",LEFT(H244,LEN(H244)-3)="VIII",LEFT(H244,LEN(H244)-3)="IX",LEFT(H244,LEN(H244)-3)="X",LEFT(H244,LEN(H244)-3)="XI",LEFT(H244,LEN(H244)-3)="XII",LEFT(H244,LEN(H244)-3)="XIII"),ISTEXT(RIGHT(H244,2)),LEN(I244="6"),ISNUMBER(I244)),AND(G244="паспорт РФ",LEN(H244)=4,LEN(I244)=6,ISNUMBER(I244))),1,0),0)</f>
        <v>0</v>
      </c>
      <c r="O244">
        <f t="shared" si="15"/>
        <v>0</v>
      </c>
      <c r="P244">
        <f>IFERROR(IF(COUNT(SEARCH({"a";"b";"c";"d";"e";"f";"g";"h";"i";"j";"k";"l";"m";"n";"o";"p";"q";"r";"s";"t";"u";"v";"w";"x";"y";"z"},CONCATENATE(C244,D244,E244)))&gt;0,0,1),1)</f>
        <v>1</v>
      </c>
      <c r="Q244">
        <f t="shared" si="16"/>
        <v>1000</v>
      </c>
    </row>
    <row r="245" spans="1:17" x14ac:dyDescent="0.3">
      <c r="A245" s="3" t="str">
        <f t="shared" si="19"/>
        <v>-</v>
      </c>
      <c r="B245" s="14"/>
      <c r="C245" s="12"/>
      <c r="D245" s="12"/>
      <c r="E245" s="12"/>
      <c r="F245" s="13"/>
      <c r="G245" s="12"/>
      <c r="H245" s="14"/>
      <c r="I245" s="15"/>
      <c r="J245" s="12"/>
      <c r="K245" s="1">
        <f t="shared" si="17"/>
        <v>0</v>
      </c>
      <c r="L245">
        <f>IFERROR(VLOOKUP(J245,'id муниципалитетов'!$A$2:$B$100,2,FALSE),0)</f>
        <v>0</v>
      </c>
      <c r="M245">
        <f t="shared" si="18"/>
        <v>1</v>
      </c>
      <c r="N245">
        <f>IFERROR(IF(OR(AND(G245="свидетельство о рождении РФ",COUNT(SEARCH({"а";"б";"в";"г";"д";"е";"ё";"ж";"з";"и";"й";"к";"л";"м";"н";"о";"п";"р";"с";"т";"у";"ф";"х";"ц";"ч";"ш";"щ";"ъ";"ы";"ь";"э";"ю";"я"},RIGHT(H245,2)))=2,AND(LEN(H245)&gt;=4,LEN(H245)&lt;=7),LEN(I245)=6,LEFT(RIGHT(H245,3),1)="-",OR(LEFT(H245,LEN(H245)-3)="I",LEFT(H245,LEN(H245)-3)="II",LEFT(H245,LEN(H245)-3)="III",LEFT(H245,LEN(H245)-3)="IV",LEFT(H245,LEN(H245)-3)="V",LEFT(H245,LEN(H245)-3)="VI",LEFT(H245,LEN(H245)-3)="VII",LEFT(H245,LEN(H245)-3)="VIII",LEFT(H245,LEN(H245)-3)="IX",LEFT(H245,LEN(H245)-3)="X",LEFT(H245,LEN(H245)-3)="XI",LEFT(H245,LEN(H245)-3)="XII",LEFT(H245,LEN(H245)-3)="XIII"),ISTEXT(RIGHT(H245,2)),LEN(I245="6"),ISNUMBER(I245)),AND(G245="паспорт РФ",LEN(H245)=4,LEN(I245)=6,ISNUMBER(I245))),1,0),0)</f>
        <v>0</v>
      </c>
      <c r="O245">
        <f t="shared" si="15"/>
        <v>0</v>
      </c>
      <c r="P245">
        <f>IFERROR(IF(COUNT(SEARCH({"a";"b";"c";"d";"e";"f";"g";"h";"i";"j";"k";"l";"m";"n";"o";"p";"q";"r";"s";"t";"u";"v";"w";"x";"y";"z"},CONCATENATE(C245,D245,E245)))&gt;0,0,1),1)</f>
        <v>1</v>
      </c>
      <c r="Q245">
        <f t="shared" si="16"/>
        <v>1000</v>
      </c>
    </row>
    <row r="246" spans="1:17" x14ac:dyDescent="0.3">
      <c r="A246" s="3" t="str">
        <f t="shared" si="19"/>
        <v>-</v>
      </c>
      <c r="B246" s="14"/>
      <c r="C246" s="12"/>
      <c r="D246" s="12"/>
      <c r="E246" s="12"/>
      <c r="F246" s="13"/>
      <c r="G246" s="12"/>
      <c r="H246" s="14"/>
      <c r="I246" s="15"/>
      <c r="J246" s="12"/>
      <c r="K246" s="1">
        <f t="shared" si="17"/>
        <v>0</v>
      </c>
      <c r="L246">
        <f>IFERROR(VLOOKUP(J246,'id муниципалитетов'!$A$2:$B$100,2,FALSE),0)</f>
        <v>0</v>
      </c>
      <c r="M246">
        <f t="shared" si="18"/>
        <v>1</v>
      </c>
      <c r="N246">
        <f>IFERROR(IF(OR(AND(G246="свидетельство о рождении РФ",COUNT(SEARCH({"а";"б";"в";"г";"д";"е";"ё";"ж";"з";"и";"й";"к";"л";"м";"н";"о";"п";"р";"с";"т";"у";"ф";"х";"ц";"ч";"ш";"щ";"ъ";"ы";"ь";"э";"ю";"я"},RIGHT(H246,2)))=2,AND(LEN(H246)&gt;=4,LEN(H246)&lt;=7),LEN(I246)=6,LEFT(RIGHT(H246,3),1)="-",OR(LEFT(H246,LEN(H246)-3)="I",LEFT(H246,LEN(H246)-3)="II",LEFT(H246,LEN(H246)-3)="III",LEFT(H246,LEN(H246)-3)="IV",LEFT(H246,LEN(H246)-3)="V",LEFT(H246,LEN(H246)-3)="VI",LEFT(H246,LEN(H246)-3)="VII",LEFT(H246,LEN(H246)-3)="VIII",LEFT(H246,LEN(H246)-3)="IX",LEFT(H246,LEN(H246)-3)="X",LEFT(H246,LEN(H246)-3)="XI",LEFT(H246,LEN(H246)-3)="XII",LEFT(H246,LEN(H246)-3)="XIII"),ISTEXT(RIGHT(H246,2)),LEN(I246="6"),ISNUMBER(I246)),AND(G246="паспорт РФ",LEN(H246)=4,LEN(I246)=6,ISNUMBER(I246))),1,0),0)</f>
        <v>0</v>
      </c>
      <c r="O246">
        <f t="shared" si="15"/>
        <v>0</v>
      </c>
      <c r="P246">
        <f>IFERROR(IF(COUNT(SEARCH({"a";"b";"c";"d";"e";"f";"g";"h";"i";"j";"k";"l";"m";"n";"o";"p";"q";"r";"s";"t";"u";"v";"w";"x";"y";"z"},CONCATENATE(C246,D246,E246)))&gt;0,0,1),1)</f>
        <v>1</v>
      </c>
      <c r="Q246">
        <f t="shared" si="16"/>
        <v>1000</v>
      </c>
    </row>
    <row r="247" spans="1:17" x14ac:dyDescent="0.3">
      <c r="A247" s="3" t="str">
        <f t="shared" si="19"/>
        <v>-</v>
      </c>
      <c r="B247" s="14"/>
      <c r="C247" s="12"/>
      <c r="D247" s="12"/>
      <c r="E247" s="12"/>
      <c r="F247" s="13"/>
      <c r="G247" s="12"/>
      <c r="H247" s="14"/>
      <c r="I247" s="15"/>
      <c r="J247" s="12"/>
      <c r="K247" s="1">
        <f t="shared" si="17"/>
        <v>0</v>
      </c>
      <c r="L247">
        <f>IFERROR(VLOOKUP(J247,'id муниципалитетов'!$A$2:$B$100,2,FALSE),0)</f>
        <v>0</v>
      </c>
      <c r="M247">
        <f t="shared" si="18"/>
        <v>1</v>
      </c>
      <c r="N247">
        <f>IFERROR(IF(OR(AND(G247="свидетельство о рождении РФ",COUNT(SEARCH({"а";"б";"в";"г";"д";"е";"ё";"ж";"з";"и";"й";"к";"л";"м";"н";"о";"п";"р";"с";"т";"у";"ф";"х";"ц";"ч";"ш";"щ";"ъ";"ы";"ь";"э";"ю";"я"},RIGHT(H247,2)))=2,AND(LEN(H247)&gt;=4,LEN(H247)&lt;=7),LEN(I247)=6,LEFT(RIGHT(H247,3),1)="-",OR(LEFT(H247,LEN(H247)-3)="I",LEFT(H247,LEN(H247)-3)="II",LEFT(H247,LEN(H247)-3)="III",LEFT(H247,LEN(H247)-3)="IV",LEFT(H247,LEN(H247)-3)="V",LEFT(H247,LEN(H247)-3)="VI",LEFT(H247,LEN(H247)-3)="VII",LEFT(H247,LEN(H247)-3)="VIII",LEFT(H247,LEN(H247)-3)="IX",LEFT(H247,LEN(H247)-3)="X",LEFT(H247,LEN(H247)-3)="XI",LEFT(H247,LEN(H247)-3)="XII",LEFT(H247,LEN(H247)-3)="XIII"),ISTEXT(RIGHT(H247,2)),LEN(I247="6"),ISNUMBER(I247)),AND(G247="паспорт РФ",LEN(H247)=4,LEN(I247)=6,ISNUMBER(I247))),1,0),0)</f>
        <v>0</v>
      </c>
      <c r="O247">
        <f t="shared" si="15"/>
        <v>0</v>
      </c>
      <c r="P247">
        <f>IFERROR(IF(COUNT(SEARCH({"a";"b";"c";"d";"e";"f";"g";"h";"i";"j";"k";"l";"m";"n";"o";"p";"q";"r";"s";"t";"u";"v";"w";"x";"y";"z"},CONCATENATE(C247,D247,E247)))&gt;0,0,1),1)</f>
        <v>1</v>
      </c>
      <c r="Q247">
        <f t="shared" si="16"/>
        <v>1000</v>
      </c>
    </row>
    <row r="248" spans="1:17" x14ac:dyDescent="0.3">
      <c r="A248" s="3" t="str">
        <f t="shared" si="19"/>
        <v>-</v>
      </c>
      <c r="B248" s="14"/>
      <c r="C248" s="12"/>
      <c r="D248" s="12"/>
      <c r="E248" s="12"/>
      <c r="F248" s="13"/>
      <c r="G248" s="12"/>
      <c r="H248" s="14"/>
      <c r="I248" s="15"/>
      <c r="J248" s="12"/>
      <c r="K248" s="1">
        <f t="shared" si="17"/>
        <v>0</v>
      </c>
      <c r="L248">
        <f>IFERROR(VLOOKUP(J248,'id муниципалитетов'!$A$2:$B$100,2,FALSE),0)</f>
        <v>0</v>
      </c>
      <c r="M248">
        <f t="shared" si="18"/>
        <v>1</v>
      </c>
      <c r="N248">
        <f>IFERROR(IF(OR(AND(G248="свидетельство о рождении РФ",COUNT(SEARCH({"а";"б";"в";"г";"д";"е";"ё";"ж";"з";"и";"й";"к";"л";"м";"н";"о";"п";"р";"с";"т";"у";"ф";"х";"ц";"ч";"ш";"щ";"ъ";"ы";"ь";"э";"ю";"я"},RIGHT(H248,2)))=2,AND(LEN(H248)&gt;=4,LEN(H248)&lt;=7),LEN(I248)=6,LEFT(RIGHT(H248,3),1)="-",OR(LEFT(H248,LEN(H248)-3)="I",LEFT(H248,LEN(H248)-3)="II",LEFT(H248,LEN(H248)-3)="III",LEFT(H248,LEN(H248)-3)="IV",LEFT(H248,LEN(H248)-3)="V",LEFT(H248,LEN(H248)-3)="VI",LEFT(H248,LEN(H248)-3)="VII",LEFT(H248,LEN(H248)-3)="VIII",LEFT(H248,LEN(H248)-3)="IX",LEFT(H248,LEN(H248)-3)="X",LEFT(H248,LEN(H248)-3)="XI",LEFT(H248,LEN(H248)-3)="XII",LEFT(H248,LEN(H248)-3)="XIII"),ISTEXT(RIGHT(H248,2)),LEN(I248="6"),ISNUMBER(I248)),AND(G248="паспорт РФ",LEN(H248)=4,LEN(I248)=6,ISNUMBER(I248))),1,0),0)</f>
        <v>0</v>
      </c>
      <c r="O248">
        <f t="shared" si="15"/>
        <v>0</v>
      </c>
      <c r="P248">
        <f>IFERROR(IF(COUNT(SEARCH({"a";"b";"c";"d";"e";"f";"g";"h";"i";"j";"k";"l";"m";"n";"o";"p";"q";"r";"s";"t";"u";"v";"w";"x";"y";"z"},CONCATENATE(C248,D248,E248)))&gt;0,0,1),1)</f>
        <v>1</v>
      </c>
      <c r="Q248">
        <f t="shared" si="16"/>
        <v>1000</v>
      </c>
    </row>
    <row r="249" spans="1:17" x14ac:dyDescent="0.3">
      <c r="A249" s="3" t="str">
        <f t="shared" si="19"/>
        <v>-</v>
      </c>
      <c r="B249" s="14"/>
      <c r="C249" s="12"/>
      <c r="D249" s="12"/>
      <c r="E249" s="12"/>
      <c r="F249" s="13"/>
      <c r="G249" s="12"/>
      <c r="H249" s="14"/>
      <c r="I249" s="15"/>
      <c r="J249" s="12"/>
      <c r="K249" s="1">
        <f t="shared" si="17"/>
        <v>0</v>
      </c>
      <c r="L249">
        <f>IFERROR(VLOOKUP(J249,'id муниципалитетов'!$A$2:$B$100,2,FALSE),0)</f>
        <v>0</v>
      </c>
      <c r="M249">
        <f t="shared" si="18"/>
        <v>1</v>
      </c>
      <c r="N249">
        <f>IFERROR(IF(OR(AND(G249="свидетельство о рождении РФ",COUNT(SEARCH({"а";"б";"в";"г";"д";"е";"ё";"ж";"з";"и";"й";"к";"л";"м";"н";"о";"п";"р";"с";"т";"у";"ф";"х";"ц";"ч";"ш";"щ";"ъ";"ы";"ь";"э";"ю";"я"},RIGHT(H249,2)))=2,AND(LEN(H249)&gt;=4,LEN(H249)&lt;=7),LEN(I249)=6,LEFT(RIGHT(H249,3),1)="-",OR(LEFT(H249,LEN(H249)-3)="I",LEFT(H249,LEN(H249)-3)="II",LEFT(H249,LEN(H249)-3)="III",LEFT(H249,LEN(H249)-3)="IV",LEFT(H249,LEN(H249)-3)="V",LEFT(H249,LEN(H249)-3)="VI",LEFT(H249,LEN(H249)-3)="VII",LEFT(H249,LEN(H249)-3)="VIII",LEFT(H249,LEN(H249)-3)="IX",LEFT(H249,LEN(H249)-3)="X",LEFT(H249,LEN(H249)-3)="XI",LEFT(H249,LEN(H249)-3)="XII",LEFT(H249,LEN(H249)-3)="XIII"),ISTEXT(RIGHT(H249,2)),LEN(I249="6"),ISNUMBER(I249)),AND(G249="паспорт РФ",LEN(H249)=4,LEN(I249)=6,ISNUMBER(I249))),1,0),0)</f>
        <v>0</v>
      </c>
      <c r="O249">
        <f t="shared" si="15"/>
        <v>0</v>
      </c>
      <c r="P249">
        <f>IFERROR(IF(COUNT(SEARCH({"a";"b";"c";"d";"e";"f";"g";"h";"i";"j";"k";"l";"m";"n";"o";"p";"q";"r";"s";"t";"u";"v";"w";"x";"y";"z"},CONCATENATE(C249,D249,E249)))&gt;0,0,1),1)</f>
        <v>1</v>
      </c>
      <c r="Q249">
        <f t="shared" si="16"/>
        <v>1000</v>
      </c>
    </row>
    <row r="250" spans="1:17" x14ac:dyDescent="0.3">
      <c r="A250" s="3" t="str">
        <f t="shared" si="19"/>
        <v>-</v>
      </c>
      <c r="B250" s="14"/>
      <c r="C250" s="12"/>
      <c r="D250" s="12"/>
      <c r="E250" s="12"/>
      <c r="F250" s="13"/>
      <c r="G250" s="12"/>
      <c r="H250" s="14"/>
      <c r="I250" s="15"/>
      <c r="J250" s="12"/>
      <c r="K250" s="1">
        <f t="shared" si="17"/>
        <v>0</v>
      </c>
      <c r="L250">
        <f>IFERROR(VLOOKUP(J250,'id муниципалитетов'!$A$2:$B$100,2,FALSE),0)</f>
        <v>0</v>
      </c>
      <c r="M250">
        <f t="shared" si="18"/>
        <v>1</v>
      </c>
      <c r="N250">
        <f>IFERROR(IF(OR(AND(G250="свидетельство о рождении РФ",COUNT(SEARCH({"а";"б";"в";"г";"д";"е";"ё";"ж";"з";"и";"й";"к";"л";"м";"н";"о";"п";"р";"с";"т";"у";"ф";"х";"ц";"ч";"ш";"щ";"ъ";"ы";"ь";"э";"ю";"я"},RIGHT(H250,2)))=2,AND(LEN(H250)&gt;=4,LEN(H250)&lt;=7),LEN(I250)=6,LEFT(RIGHT(H250,3),1)="-",OR(LEFT(H250,LEN(H250)-3)="I",LEFT(H250,LEN(H250)-3)="II",LEFT(H250,LEN(H250)-3)="III",LEFT(H250,LEN(H250)-3)="IV",LEFT(H250,LEN(H250)-3)="V",LEFT(H250,LEN(H250)-3)="VI",LEFT(H250,LEN(H250)-3)="VII",LEFT(H250,LEN(H250)-3)="VIII",LEFT(H250,LEN(H250)-3)="IX",LEFT(H250,LEN(H250)-3)="X",LEFT(H250,LEN(H250)-3)="XI",LEFT(H250,LEN(H250)-3)="XII",LEFT(H250,LEN(H250)-3)="XIII"),ISTEXT(RIGHT(H250,2)),LEN(I250="6"),ISNUMBER(I250)),AND(G250="паспорт РФ",LEN(H250)=4,LEN(I250)=6,ISNUMBER(I250))),1,0),0)</f>
        <v>0</v>
      </c>
      <c r="O250">
        <f t="shared" si="15"/>
        <v>0</v>
      </c>
      <c r="P250">
        <f>IFERROR(IF(COUNT(SEARCH({"a";"b";"c";"d";"e";"f";"g";"h";"i";"j";"k";"l";"m";"n";"o";"p";"q";"r";"s";"t";"u";"v";"w";"x";"y";"z"},CONCATENATE(C250,D250,E250)))&gt;0,0,1),1)</f>
        <v>1</v>
      </c>
      <c r="Q250">
        <f t="shared" si="16"/>
        <v>1000</v>
      </c>
    </row>
    <row r="251" spans="1:17" x14ac:dyDescent="0.3">
      <c r="A251" s="3" t="str">
        <f t="shared" si="19"/>
        <v>-</v>
      </c>
      <c r="B251" s="14"/>
      <c r="C251" s="12"/>
      <c r="D251" s="12"/>
      <c r="E251" s="12"/>
      <c r="F251" s="13"/>
      <c r="G251" s="12"/>
      <c r="H251" s="14"/>
      <c r="I251" s="15"/>
      <c r="J251" s="12"/>
      <c r="K251" s="1">
        <f t="shared" si="17"/>
        <v>0</v>
      </c>
      <c r="L251">
        <f>IFERROR(VLOOKUP(J251,'id муниципалитетов'!$A$2:$B$100,2,FALSE),0)</f>
        <v>0</v>
      </c>
      <c r="M251">
        <f t="shared" si="18"/>
        <v>1</v>
      </c>
      <c r="N251">
        <f>IFERROR(IF(OR(AND(G251="свидетельство о рождении РФ",COUNT(SEARCH({"а";"б";"в";"г";"д";"е";"ё";"ж";"з";"и";"й";"к";"л";"м";"н";"о";"п";"р";"с";"т";"у";"ф";"х";"ц";"ч";"ш";"щ";"ъ";"ы";"ь";"э";"ю";"я"},RIGHT(H251,2)))=2,AND(LEN(H251)&gt;=4,LEN(H251)&lt;=7),LEN(I251)=6,LEFT(RIGHT(H251,3),1)="-",OR(LEFT(H251,LEN(H251)-3)="I",LEFT(H251,LEN(H251)-3)="II",LEFT(H251,LEN(H251)-3)="III",LEFT(H251,LEN(H251)-3)="IV",LEFT(H251,LEN(H251)-3)="V",LEFT(H251,LEN(H251)-3)="VI",LEFT(H251,LEN(H251)-3)="VII",LEFT(H251,LEN(H251)-3)="VIII",LEFT(H251,LEN(H251)-3)="IX",LEFT(H251,LEN(H251)-3)="X",LEFT(H251,LEN(H251)-3)="XI",LEFT(H251,LEN(H251)-3)="XII",LEFT(H251,LEN(H251)-3)="XIII"),ISTEXT(RIGHT(H251,2)),LEN(I251="6"),ISNUMBER(I251)),AND(G251="паспорт РФ",LEN(H251)=4,LEN(I251)=6,ISNUMBER(I251))),1,0),0)</f>
        <v>0</v>
      </c>
      <c r="O251">
        <f t="shared" si="15"/>
        <v>0</v>
      </c>
      <c r="P251">
        <f>IFERROR(IF(COUNT(SEARCH({"a";"b";"c";"d";"e";"f";"g";"h";"i";"j";"k";"l";"m";"n";"o";"p";"q";"r";"s";"t";"u";"v";"w";"x";"y";"z"},CONCATENATE(C251,D251,E251)))&gt;0,0,1),1)</f>
        <v>1</v>
      </c>
      <c r="Q251">
        <f t="shared" si="16"/>
        <v>1000</v>
      </c>
    </row>
    <row r="252" spans="1:17" x14ac:dyDescent="0.3">
      <c r="A252" s="3" t="str">
        <f t="shared" si="19"/>
        <v>-</v>
      </c>
      <c r="B252" s="14"/>
      <c r="C252" s="12"/>
      <c r="D252" s="12"/>
      <c r="E252" s="12"/>
      <c r="F252" s="13"/>
      <c r="G252" s="12"/>
      <c r="H252" s="14"/>
      <c r="I252" s="15"/>
      <c r="J252" s="12"/>
      <c r="K252" s="1">
        <f t="shared" si="17"/>
        <v>0</v>
      </c>
      <c r="L252">
        <f>IFERROR(VLOOKUP(J252,'id муниципалитетов'!$A$2:$B$100,2,FALSE),0)</f>
        <v>0</v>
      </c>
      <c r="M252">
        <f t="shared" si="18"/>
        <v>1</v>
      </c>
      <c r="N252">
        <f>IFERROR(IF(OR(AND(G252="свидетельство о рождении РФ",COUNT(SEARCH({"а";"б";"в";"г";"д";"е";"ё";"ж";"з";"и";"й";"к";"л";"м";"н";"о";"п";"р";"с";"т";"у";"ф";"х";"ц";"ч";"ш";"щ";"ъ";"ы";"ь";"э";"ю";"я"},RIGHT(H252,2)))=2,AND(LEN(H252)&gt;=4,LEN(H252)&lt;=7),LEN(I252)=6,LEFT(RIGHT(H252,3),1)="-",OR(LEFT(H252,LEN(H252)-3)="I",LEFT(H252,LEN(H252)-3)="II",LEFT(H252,LEN(H252)-3)="III",LEFT(H252,LEN(H252)-3)="IV",LEFT(H252,LEN(H252)-3)="V",LEFT(H252,LEN(H252)-3)="VI",LEFT(H252,LEN(H252)-3)="VII",LEFT(H252,LEN(H252)-3)="VIII",LEFT(H252,LEN(H252)-3)="IX",LEFT(H252,LEN(H252)-3)="X",LEFT(H252,LEN(H252)-3)="XI",LEFT(H252,LEN(H252)-3)="XII",LEFT(H252,LEN(H252)-3)="XIII"),ISTEXT(RIGHT(H252,2)),LEN(I252="6"),ISNUMBER(I252)),AND(G252="паспорт РФ",LEN(H252)=4,LEN(I252)=6,ISNUMBER(I252))),1,0),0)</f>
        <v>0</v>
      </c>
      <c r="O252">
        <f t="shared" si="15"/>
        <v>0</v>
      </c>
      <c r="P252">
        <f>IFERROR(IF(COUNT(SEARCH({"a";"b";"c";"d";"e";"f";"g";"h";"i";"j";"k";"l";"m";"n";"o";"p";"q";"r";"s";"t";"u";"v";"w";"x";"y";"z"},CONCATENATE(C252,D252,E252)))&gt;0,0,1),1)</f>
        <v>1</v>
      </c>
      <c r="Q252">
        <f t="shared" si="16"/>
        <v>1000</v>
      </c>
    </row>
    <row r="253" spans="1:17" x14ac:dyDescent="0.3">
      <c r="A253" s="3" t="str">
        <f t="shared" si="19"/>
        <v>-</v>
      </c>
      <c r="B253" s="14"/>
      <c r="C253" s="12"/>
      <c r="D253" s="12"/>
      <c r="E253" s="12"/>
      <c r="F253" s="13"/>
      <c r="G253" s="12"/>
      <c r="H253" s="14"/>
      <c r="I253" s="15"/>
      <c r="J253" s="12"/>
      <c r="K253" s="1">
        <f t="shared" si="17"/>
        <v>0</v>
      </c>
      <c r="L253">
        <f>IFERROR(VLOOKUP(J253,'id муниципалитетов'!$A$2:$B$100,2,FALSE),0)</f>
        <v>0</v>
      </c>
      <c r="M253">
        <f t="shared" si="18"/>
        <v>1</v>
      </c>
      <c r="N253">
        <f>IFERROR(IF(OR(AND(G253="свидетельство о рождении РФ",COUNT(SEARCH({"а";"б";"в";"г";"д";"е";"ё";"ж";"з";"и";"й";"к";"л";"м";"н";"о";"п";"р";"с";"т";"у";"ф";"х";"ц";"ч";"ш";"щ";"ъ";"ы";"ь";"э";"ю";"я"},RIGHT(H253,2)))=2,AND(LEN(H253)&gt;=4,LEN(H253)&lt;=7),LEN(I253)=6,LEFT(RIGHT(H253,3),1)="-",OR(LEFT(H253,LEN(H253)-3)="I",LEFT(H253,LEN(H253)-3)="II",LEFT(H253,LEN(H253)-3)="III",LEFT(H253,LEN(H253)-3)="IV",LEFT(H253,LEN(H253)-3)="V",LEFT(H253,LEN(H253)-3)="VI",LEFT(H253,LEN(H253)-3)="VII",LEFT(H253,LEN(H253)-3)="VIII",LEFT(H253,LEN(H253)-3)="IX",LEFT(H253,LEN(H253)-3)="X",LEFT(H253,LEN(H253)-3)="XI",LEFT(H253,LEN(H253)-3)="XII",LEFT(H253,LEN(H253)-3)="XIII"),ISTEXT(RIGHT(H253,2)),LEN(I253="6"),ISNUMBER(I253)),AND(G253="паспорт РФ",LEN(H253)=4,LEN(I253)=6,ISNUMBER(I253))),1,0),0)</f>
        <v>0</v>
      </c>
      <c r="O253">
        <f t="shared" si="15"/>
        <v>0</v>
      </c>
      <c r="P253">
        <f>IFERROR(IF(COUNT(SEARCH({"a";"b";"c";"d";"e";"f";"g";"h";"i";"j";"k";"l";"m";"n";"o";"p";"q";"r";"s";"t";"u";"v";"w";"x";"y";"z"},CONCATENATE(C253,D253,E253)))&gt;0,0,1),1)</f>
        <v>1</v>
      </c>
      <c r="Q253">
        <f t="shared" si="16"/>
        <v>1000</v>
      </c>
    </row>
    <row r="254" spans="1:17" x14ac:dyDescent="0.3">
      <c r="A254" s="3" t="str">
        <f t="shared" si="19"/>
        <v>-</v>
      </c>
      <c r="B254" s="14"/>
      <c r="C254" s="12"/>
      <c r="D254" s="12"/>
      <c r="E254" s="12"/>
      <c r="F254" s="13"/>
      <c r="G254" s="12"/>
      <c r="H254" s="14"/>
      <c r="I254" s="15"/>
      <c r="J254" s="12"/>
      <c r="K254" s="1">
        <f t="shared" si="17"/>
        <v>0</v>
      </c>
      <c r="L254">
        <f>IFERROR(VLOOKUP(J254,'id муниципалитетов'!$A$2:$B$100,2,FALSE),0)</f>
        <v>0</v>
      </c>
      <c r="M254">
        <f t="shared" si="18"/>
        <v>1</v>
      </c>
      <c r="N254">
        <f>IFERROR(IF(OR(AND(G254="свидетельство о рождении РФ",COUNT(SEARCH({"а";"б";"в";"г";"д";"е";"ё";"ж";"з";"и";"й";"к";"л";"м";"н";"о";"п";"р";"с";"т";"у";"ф";"х";"ц";"ч";"ш";"щ";"ъ";"ы";"ь";"э";"ю";"я"},RIGHT(H254,2)))=2,AND(LEN(H254)&gt;=4,LEN(H254)&lt;=7),LEN(I254)=6,LEFT(RIGHT(H254,3),1)="-",OR(LEFT(H254,LEN(H254)-3)="I",LEFT(H254,LEN(H254)-3)="II",LEFT(H254,LEN(H254)-3)="III",LEFT(H254,LEN(H254)-3)="IV",LEFT(H254,LEN(H254)-3)="V",LEFT(H254,LEN(H254)-3)="VI",LEFT(H254,LEN(H254)-3)="VII",LEFT(H254,LEN(H254)-3)="VIII",LEFT(H254,LEN(H254)-3)="IX",LEFT(H254,LEN(H254)-3)="X",LEFT(H254,LEN(H254)-3)="XI",LEFT(H254,LEN(H254)-3)="XII",LEFT(H254,LEN(H254)-3)="XIII"),ISTEXT(RIGHT(H254,2)),LEN(I254="6"),ISNUMBER(I254)),AND(G254="паспорт РФ",LEN(H254)=4,LEN(I254)=6,ISNUMBER(I254))),1,0),0)</f>
        <v>0</v>
      </c>
      <c r="O254">
        <f t="shared" si="15"/>
        <v>0</v>
      </c>
      <c r="P254">
        <f>IFERROR(IF(COUNT(SEARCH({"a";"b";"c";"d";"e";"f";"g";"h";"i";"j";"k";"l";"m";"n";"o";"p";"q";"r";"s";"t";"u";"v";"w";"x";"y";"z"},CONCATENATE(C254,D254,E254)))&gt;0,0,1),1)</f>
        <v>1</v>
      </c>
      <c r="Q254">
        <f t="shared" si="16"/>
        <v>1000</v>
      </c>
    </row>
    <row r="255" spans="1:17" x14ac:dyDescent="0.3">
      <c r="A255" s="3" t="str">
        <f t="shared" si="19"/>
        <v>-</v>
      </c>
      <c r="B255" s="14"/>
      <c r="C255" s="12"/>
      <c r="D255" s="12"/>
      <c r="E255" s="12"/>
      <c r="F255" s="13"/>
      <c r="G255" s="12"/>
      <c r="H255" s="14"/>
      <c r="I255" s="15"/>
      <c r="J255" s="12"/>
      <c r="K255" s="1">
        <f t="shared" si="17"/>
        <v>0</v>
      </c>
      <c r="L255">
        <f>IFERROR(VLOOKUP(J255,'id муниципалитетов'!$A$2:$B$100,2,FALSE),0)</f>
        <v>0</v>
      </c>
      <c r="M255">
        <f t="shared" si="18"/>
        <v>1</v>
      </c>
      <c r="N255">
        <f>IFERROR(IF(OR(AND(G255="свидетельство о рождении РФ",COUNT(SEARCH({"а";"б";"в";"г";"д";"е";"ё";"ж";"з";"и";"й";"к";"л";"м";"н";"о";"п";"р";"с";"т";"у";"ф";"х";"ц";"ч";"ш";"щ";"ъ";"ы";"ь";"э";"ю";"я"},RIGHT(H255,2)))=2,AND(LEN(H255)&gt;=4,LEN(H255)&lt;=7),LEN(I255)=6,LEFT(RIGHT(H255,3),1)="-",OR(LEFT(H255,LEN(H255)-3)="I",LEFT(H255,LEN(H255)-3)="II",LEFT(H255,LEN(H255)-3)="III",LEFT(H255,LEN(H255)-3)="IV",LEFT(H255,LEN(H255)-3)="V",LEFT(H255,LEN(H255)-3)="VI",LEFT(H255,LEN(H255)-3)="VII",LEFT(H255,LEN(H255)-3)="VIII",LEFT(H255,LEN(H255)-3)="IX",LEFT(H255,LEN(H255)-3)="X",LEFT(H255,LEN(H255)-3)="XI",LEFT(H255,LEN(H255)-3)="XII",LEFT(H255,LEN(H255)-3)="XIII"),ISTEXT(RIGHT(H255,2)),LEN(I255="6"),ISNUMBER(I255)),AND(G255="паспорт РФ",LEN(H255)=4,LEN(I255)=6,ISNUMBER(I255))),1,0),0)</f>
        <v>0</v>
      </c>
      <c r="O255">
        <f t="shared" si="15"/>
        <v>0</v>
      </c>
      <c r="P255">
        <f>IFERROR(IF(COUNT(SEARCH({"a";"b";"c";"d";"e";"f";"g";"h";"i";"j";"k";"l";"m";"n";"o";"p";"q";"r";"s";"t";"u";"v";"w";"x";"y";"z"},CONCATENATE(C255,D255,E255)))&gt;0,0,1),1)</f>
        <v>1</v>
      </c>
      <c r="Q255">
        <f t="shared" si="16"/>
        <v>1000</v>
      </c>
    </row>
    <row r="256" spans="1:17" x14ac:dyDescent="0.3">
      <c r="A256" s="3" t="str">
        <f t="shared" si="19"/>
        <v>-</v>
      </c>
      <c r="B256" s="14"/>
      <c r="C256" s="12"/>
      <c r="D256" s="12"/>
      <c r="E256" s="12"/>
      <c r="F256" s="13"/>
      <c r="G256" s="12"/>
      <c r="H256" s="14"/>
      <c r="I256" s="15"/>
      <c r="J256" s="12"/>
      <c r="K256" s="1">
        <f t="shared" si="17"/>
        <v>0</v>
      </c>
      <c r="L256">
        <f>IFERROR(VLOOKUP(J256,'id муниципалитетов'!$A$2:$B$100,2,FALSE),0)</f>
        <v>0</v>
      </c>
      <c r="M256">
        <f t="shared" si="18"/>
        <v>1</v>
      </c>
      <c r="N256">
        <f>IFERROR(IF(OR(AND(G256="свидетельство о рождении РФ",COUNT(SEARCH({"а";"б";"в";"г";"д";"е";"ё";"ж";"з";"и";"й";"к";"л";"м";"н";"о";"п";"р";"с";"т";"у";"ф";"х";"ц";"ч";"ш";"щ";"ъ";"ы";"ь";"э";"ю";"я"},RIGHT(H256,2)))=2,AND(LEN(H256)&gt;=4,LEN(H256)&lt;=7),LEN(I256)=6,LEFT(RIGHT(H256,3),1)="-",OR(LEFT(H256,LEN(H256)-3)="I",LEFT(H256,LEN(H256)-3)="II",LEFT(H256,LEN(H256)-3)="III",LEFT(H256,LEN(H256)-3)="IV",LEFT(H256,LEN(H256)-3)="V",LEFT(H256,LEN(H256)-3)="VI",LEFT(H256,LEN(H256)-3)="VII",LEFT(H256,LEN(H256)-3)="VIII",LEFT(H256,LEN(H256)-3)="IX",LEFT(H256,LEN(H256)-3)="X",LEFT(H256,LEN(H256)-3)="XI",LEFT(H256,LEN(H256)-3)="XII",LEFT(H256,LEN(H256)-3)="XIII"),ISTEXT(RIGHT(H256,2)),LEN(I256="6"),ISNUMBER(I256)),AND(G256="паспорт РФ",LEN(H256)=4,LEN(I256)=6,ISNUMBER(I256))),1,0),0)</f>
        <v>0</v>
      </c>
      <c r="O256">
        <f t="shared" si="15"/>
        <v>0</v>
      </c>
      <c r="P256">
        <f>IFERROR(IF(COUNT(SEARCH({"a";"b";"c";"d";"e";"f";"g";"h";"i";"j";"k";"l";"m";"n";"o";"p";"q";"r";"s";"t";"u";"v";"w";"x";"y";"z"},CONCATENATE(C256,D256,E256)))&gt;0,0,1),1)</f>
        <v>1</v>
      </c>
      <c r="Q256">
        <f t="shared" si="16"/>
        <v>1000</v>
      </c>
    </row>
    <row r="257" spans="1:17" x14ac:dyDescent="0.3">
      <c r="A257" s="3" t="str">
        <f t="shared" si="19"/>
        <v>-</v>
      </c>
      <c r="B257" s="14"/>
      <c r="C257" s="12"/>
      <c r="D257" s="12"/>
      <c r="E257" s="12"/>
      <c r="F257" s="13"/>
      <c r="G257" s="12"/>
      <c r="H257" s="14"/>
      <c r="I257" s="15"/>
      <c r="J257" s="12"/>
      <c r="K257" s="1">
        <f t="shared" si="17"/>
        <v>0</v>
      </c>
      <c r="L257">
        <f>IFERROR(VLOOKUP(J257,'id муниципалитетов'!$A$2:$B$100,2,FALSE),0)</f>
        <v>0</v>
      </c>
      <c r="M257">
        <f t="shared" si="18"/>
        <v>1</v>
      </c>
      <c r="N257">
        <f>IFERROR(IF(OR(AND(G257="свидетельство о рождении РФ",COUNT(SEARCH({"а";"б";"в";"г";"д";"е";"ё";"ж";"з";"и";"й";"к";"л";"м";"н";"о";"п";"р";"с";"т";"у";"ф";"х";"ц";"ч";"ш";"щ";"ъ";"ы";"ь";"э";"ю";"я"},RIGHT(H257,2)))=2,AND(LEN(H257)&gt;=4,LEN(H257)&lt;=7),LEN(I257)=6,LEFT(RIGHT(H257,3),1)="-",OR(LEFT(H257,LEN(H257)-3)="I",LEFT(H257,LEN(H257)-3)="II",LEFT(H257,LEN(H257)-3)="III",LEFT(H257,LEN(H257)-3)="IV",LEFT(H257,LEN(H257)-3)="V",LEFT(H257,LEN(H257)-3)="VI",LEFT(H257,LEN(H257)-3)="VII",LEFT(H257,LEN(H257)-3)="VIII",LEFT(H257,LEN(H257)-3)="IX",LEFT(H257,LEN(H257)-3)="X",LEFT(H257,LEN(H257)-3)="XI",LEFT(H257,LEN(H257)-3)="XII",LEFT(H257,LEN(H257)-3)="XIII"),ISTEXT(RIGHT(H257,2)),LEN(I257="6"),ISNUMBER(I257)),AND(G257="паспорт РФ",LEN(H257)=4,LEN(I257)=6,ISNUMBER(I257))),1,0),0)</f>
        <v>0</v>
      </c>
      <c r="O257">
        <f t="shared" si="15"/>
        <v>0</v>
      </c>
      <c r="P257">
        <f>IFERROR(IF(COUNT(SEARCH({"a";"b";"c";"d";"e";"f";"g";"h";"i";"j";"k";"l";"m";"n";"o";"p";"q";"r";"s";"t";"u";"v";"w";"x";"y";"z"},CONCATENATE(C257,D257,E257)))&gt;0,0,1),1)</f>
        <v>1</v>
      </c>
      <c r="Q257">
        <f t="shared" si="16"/>
        <v>1000</v>
      </c>
    </row>
    <row r="258" spans="1:17" x14ac:dyDescent="0.3">
      <c r="A258" s="3" t="str">
        <f t="shared" si="19"/>
        <v>-</v>
      </c>
      <c r="B258" s="14"/>
      <c r="C258" s="12"/>
      <c r="D258" s="12"/>
      <c r="E258" s="12"/>
      <c r="F258" s="13"/>
      <c r="G258" s="12"/>
      <c r="H258" s="14"/>
      <c r="I258" s="15"/>
      <c r="J258" s="12"/>
      <c r="K258" s="1">
        <f t="shared" si="17"/>
        <v>0</v>
      </c>
      <c r="L258">
        <f>IFERROR(VLOOKUP(J258,'id муниципалитетов'!$A$2:$B$100,2,FALSE),0)</f>
        <v>0</v>
      </c>
      <c r="M258">
        <f t="shared" si="18"/>
        <v>1</v>
      </c>
      <c r="N258">
        <f>IFERROR(IF(OR(AND(G258="свидетельство о рождении РФ",COUNT(SEARCH({"а";"б";"в";"г";"д";"е";"ё";"ж";"з";"и";"й";"к";"л";"м";"н";"о";"п";"р";"с";"т";"у";"ф";"х";"ц";"ч";"ш";"щ";"ъ";"ы";"ь";"э";"ю";"я"},RIGHT(H258,2)))=2,AND(LEN(H258)&gt;=4,LEN(H258)&lt;=7),LEN(I258)=6,LEFT(RIGHT(H258,3),1)="-",OR(LEFT(H258,LEN(H258)-3)="I",LEFT(H258,LEN(H258)-3)="II",LEFT(H258,LEN(H258)-3)="III",LEFT(H258,LEN(H258)-3)="IV",LEFT(H258,LEN(H258)-3)="V",LEFT(H258,LEN(H258)-3)="VI",LEFT(H258,LEN(H258)-3)="VII",LEFT(H258,LEN(H258)-3)="VIII",LEFT(H258,LEN(H258)-3)="IX",LEFT(H258,LEN(H258)-3)="X",LEFT(H258,LEN(H258)-3)="XI",LEFT(H258,LEN(H258)-3)="XII",LEFT(H258,LEN(H258)-3)="XIII"),ISTEXT(RIGHT(H258,2)),LEN(I258="6"),ISNUMBER(I258)),AND(G258="паспорт РФ",LEN(H258)=4,LEN(I258)=6,ISNUMBER(I258))),1,0),0)</f>
        <v>0</v>
      </c>
      <c r="O258">
        <f t="shared" si="15"/>
        <v>0</v>
      </c>
      <c r="P258">
        <f>IFERROR(IF(COUNT(SEARCH({"a";"b";"c";"d";"e";"f";"g";"h";"i";"j";"k";"l";"m";"n";"o";"p";"q";"r";"s";"t";"u";"v";"w";"x";"y";"z"},CONCATENATE(C258,D258,E258)))&gt;0,0,1),1)</f>
        <v>1</v>
      </c>
      <c r="Q258">
        <f t="shared" si="16"/>
        <v>1000</v>
      </c>
    </row>
    <row r="259" spans="1:17" x14ac:dyDescent="0.3">
      <c r="A259" s="3" t="str">
        <f t="shared" si="19"/>
        <v>-</v>
      </c>
      <c r="B259" s="14"/>
      <c r="C259" s="12"/>
      <c r="D259" s="12"/>
      <c r="E259" s="12"/>
      <c r="F259" s="13"/>
      <c r="G259" s="12"/>
      <c r="H259" s="14"/>
      <c r="I259" s="15"/>
      <c r="J259" s="12"/>
      <c r="K259" s="1">
        <f t="shared" si="17"/>
        <v>0</v>
      </c>
      <c r="L259">
        <f>IFERROR(VLOOKUP(J259,'id муниципалитетов'!$A$2:$B$100,2,FALSE),0)</f>
        <v>0</v>
      </c>
      <c r="M259">
        <f t="shared" si="18"/>
        <v>1</v>
      </c>
      <c r="N259">
        <f>IFERROR(IF(OR(AND(G259="свидетельство о рождении РФ",COUNT(SEARCH({"а";"б";"в";"г";"д";"е";"ё";"ж";"з";"и";"й";"к";"л";"м";"н";"о";"п";"р";"с";"т";"у";"ф";"х";"ц";"ч";"ш";"щ";"ъ";"ы";"ь";"э";"ю";"я"},RIGHT(H259,2)))=2,AND(LEN(H259)&gt;=4,LEN(H259)&lt;=7),LEN(I259)=6,LEFT(RIGHT(H259,3),1)="-",OR(LEFT(H259,LEN(H259)-3)="I",LEFT(H259,LEN(H259)-3)="II",LEFT(H259,LEN(H259)-3)="III",LEFT(H259,LEN(H259)-3)="IV",LEFT(H259,LEN(H259)-3)="V",LEFT(H259,LEN(H259)-3)="VI",LEFT(H259,LEN(H259)-3)="VII",LEFT(H259,LEN(H259)-3)="VIII",LEFT(H259,LEN(H259)-3)="IX",LEFT(H259,LEN(H259)-3)="X",LEFT(H259,LEN(H259)-3)="XI",LEFT(H259,LEN(H259)-3)="XII",LEFT(H259,LEN(H259)-3)="XIII"),ISTEXT(RIGHT(H259,2)),LEN(I259="6"),ISNUMBER(I259)),AND(G259="паспорт РФ",LEN(H259)=4,LEN(I259)=6,ISNUMBER(I259))),1,0),0)</f>
        <v>0</v>
      </c>
      <c r="O259">
        <f t="shared" si="15"/>
        <v>0</v>
      </c>
      <c r="P259">
        <f>IFERROR(IF(COUNT(SEARCH({"a";"b";"c";"d";"e";"f";"g";"h";"i";"j";"k";"l";"m";"n";"o";"p";"q";"r";"s";"t";"u";"v";"w";"x";"y";"z"},CONCATENATE(C259,D259,E259)))&gt;0,0,1),1)</f>
        <v>1</v>
      </c>
      <c r="Q259">
        <f t="shared" si="16"/>
        <v>1000</v>
      </c>
    </row>
    <row r="260" spans="1:17" x14ac:dyDescent="0.3">
      <c r="A260" s="3" t="str">
        <f t="shared" si="19"/>
        <v>-</v>
      </c>
      <c r="B260" s="14"/>
      <c r="C260" s="12"/>
      <c r="D260" s="12"/>
      <c r="E260" s="12"/>
      <c r="F260" s="13"/>
      <c r="G260" s="12"/>
      <c r="H260" s="14"/>
      <c r="I260" s="15"/>
      <c r="J260" s="12"/>
      <c r="K260" s="1">
        <f t="shared" si="17"/>
        <v>0</v>
      </c>
      <c r="L260">
        <f>IFERROR(VLOOKUP(J260,'id муниципалитетов'!$A$2:$B$100,2,FALSE),0)</f>
        <v>0</v>
      </c>
      <c r="M260">
        <f t="shared" si="18"/>
        <v>1</v>
      </c>
      <c r="N260">
        <f>IFERROR(IF(OR(AND(G260="свидетельство о рождении РФ",COUNT(SEARCH({"а";"б";"в";"г";"д";"е";"ё";"ж";"з";"и";"й";"к";"л";"м";"н";"о";"п";"р";"с";"т";"у";"ф";"х";"ц";"ч";"ш";"щ";"ъ";"ы";"ь";"э";"ю";"я"},RIGHT(H260,2)))=2,AND(LEN(H260)&gt;=4,LEN(H260)&lt;=7),LEN(I260)=6,LEFT(RIGHT(H260,3),1)="-",OR(LEFT(H260,LEN(H260)-3)="I",LEFT(H260,LEN(H260)-3)="II",LEFT(H260,LEN(H260)-3)="III",LEFT(H260,LEN(H260)-3)="IV",LEFT(H260,LEN(H260)-3)="V",LEFT(H260,LEN(H260)-3)="VI",LEFT(H260,LEN(H260)-3)="VII",LEFT(H260,LEN(H260)-3)="VIII",LEFT(H260,LEN(H260)-3)="IX",LEFT(H260,LEN(H260)-3)="X",LEFT(H260,LEN(H260)-3)="XI",LEFT(H260,LEN(H260)-3)="XII",LEFT(H260,LEN(H260)-3)="XIII"),ISTEXT(RIGHT(H260,2)),LEN(I260="6"),ISNUMBER(I260)),AND(G260="паспорт РФ",LEN(H260)=4,LEN(I260)=6,ISNUMBER(I260))),1,0),0)</f>
        <v>0</v>
      </c>
      <c r="O260">
        <f t="shared" si="15"/>
        <v>0</v>
      </c>
      <c r="P260">
        <f>IFERROR(IF(COUNT(SEARCH({"a";"b";"c";"d";"e";"f";"g";"h";"i";"j";"k";"l";"m";"n";"o";"p";"q";"r";"s";"t";"u";"v";"w";"x";"y";"z"},CONCATENATE(C260,D260,E260)))&gt;0,0,1),1)</f>
        <v>1</v>
      </c>
      <c r="Q260">
        <f t="shared" si="16"/>
        <v>1000</v>
      </c>
    </row>
    <row r="261" spans="1:17" x14ac:dyDescent="0.3">
      <c r="A261" s="3" t="str">
        <f t="shared" si="19"/>
        <v>-</v>
      </c>
      <c r="B261" s="14"/>
      <c r="C261" s="12"/>
      <c r="D261" s="12"/>
      <c r="E261" s="12"/>
      <c r="F261" s="13"/>
      <c r="G261" s="12"/>
      <c r="H261" s="14"/>
      <c r="I261" s="15"/>
      <c r="J261" s="12"/>
      <c r="K261" s="1">
        <f t="shared" si="17"/>
        <v>0</v>
      </c>
      <c r="L261">
        <f>IFERROR(VLOOKUP(J261,'id муниципалитетов'!$A$2:$B$100,2,FALSE),0)</f>
        <v>0</v>
      </c>
      <c r="M261">
        <f t="shared" si="18"/>
        <v>1</v>
      </c>
      <c r="N261">
        <f>IFERROR(IF(OR(AND(G261="свидетельство о рождении РФ",COUNT(SEARCH({"а";"б";"в";"г";"д";"е";"ё";"ж";"з";"и";"й";"к";"л";"м";"н";"о";"п";"р";"с";"т";"у";"ф";"х";"ц";"ч";"ш";"щ";"ъ";"ы";"ь";"э";"ю";"я"},RIGHT(H261,2)))=2,AND(LEN(H261)&gt;=4,LEN(H261)&lt;=7),LEN(I261)=6,LEFT(RIGHT(H261,3),1)="-",OR(LEFT(H261,LEN(H261)-3)="I",LEFT(H261,LEN(H261)-3)="II",LEFT(H261,LEN(H261)-3)="III",LEFT(H261,LEN(H261)-3)="IV",LEFT(H261,LEN(H261)-3)="V",LEFT(H261,LEN(H261)-3)="VI",LEFT(H261,LEN(H261)-3)="VII",LEFT(H261,LEN(H261)-3)="VIII",LEFT(H261,LEN(H261)-3)="IX",LEFT(H261,LEN(H261)-3)="X",LEFT(H261,LEN(H261)-3)="XI",LEFT(H261,LEN(H261)-3)="XII",LEFT(H261,LEN(H261)-3)="XIII"),ISTEXT(RIGHT(H261,2)),LEN(I261="6"),ISNUMBER(I261)),AND(G261="паспорт РФ",LEN(H261)=4,LEN(I261)=6,ISNUMBER(I261))),1,0),0)</f>
        <v>0</v>
      </c>
      <c r="O261">
        <f t="shared" si="15"/>
        <v>0</v>
      </c>
      <c r="P261">
        <f>IFERROR(IF(COUNT(SEARCH({"a";"b";"c";"d";"e";"f";"g";"h";"i";"j";"k";"l";"m";"n";"o";"p";"q";"r";"s";"t";"u";"v";"w";"x";"y";"z"},CONCATENATE(C261,D261,E261)))&gt;0,0,1),1)</f>
        <v>1</v>
      </c>
      <c r="Q261">
        <f t="shared" si="16"/>
        <v>1000</v>
      </c>
    </row>
    <row r="262" spans="1:17" x14ac:dyDescent="0.3">
      <c r="A262" s="3" t="str">
        <f t="shared" si="19"/>
        <v>-</v>
      </c>
      <c r="B262" s="14"/>
      <c r="C262" s="12"/>
      <c r="D262" s="12"/>
      <c r="E262" s="12"/>
      <c r="F262" s="13"/>
      <c r="G262" s="12"/>
      <c r="H262" s="14"/>
      <c r="I262" s="15"/>
      <c r="J262" s="12"/>
      <c r="K262" s="1">
        <f t="shared" si="17"/>
        <v>0</v>
      </c>
      <c r="L262">
        <f>IFERROR(VLOOKUP(J262,'id муниципалитетов'!$A$2:$B$100,2,FALSE),0)</f>
        <v>0</v>
      </c>
      <c r="M262">
        <f t="shared" si="18"/>
        <v>1</v>
      </c>
      <c r="N262">
        <f>IFERROR(IF(OR(AND(G262="свидетельство о рождении РФ",COUNT(SEARCH({"а";"б";"в";"г";"д";"е";"ё";"ж";"з";"и";"й";"к";"л";"м";"н";"о";"п";"р";"с";"т";"у";"ф";"х";"ц";"ч";"ш";"щ";"ъ";"ы";"ь";"э";"ю";"я"},RIGHT(H262,2)))=2,AND(LEN(H262)&gt;=4,LEN(H262)&lt;=7),LEN(I262)=6,LEFT(RIGHT(H262,3),1)="-",OR(LEFT(H262,LEN(H262)-3)="I",LEFT(H262,LEN(H262)-3)="II",LEFT(H262,LEN(H262)-3)="III",LEFT(H262,LEN(H262)-3)="IV",LEFT(H262,LEN(H262)-3)="V",LEFT(H262,LEN(H262)-3)="VI",LEFT(H262,LEN(H262)-3)="VII",LEFT(H262,LEN(H262)-3)="VIII",LEFT(H262,LEN(H262)-3)="IX",LEFT(H262,LEN(H262)-3)="X",LEFT(H262,LEN(H262)-3)="XI",LEFT(H262,LEN(H262)-3)="XII",LEFT(H262,LEN(H262)-3)="XIII"),ISTEXT(RIGHT(H262,2)),LEN(I262="6"),ISNUMBER(I262)),AND(G262="паспорт РФ",LEN(H262)=4,LEN(I262)=6,ISNUMBER(I262))),1,0),0)</f>
        <v>0</v>
      </c>
      <c r="O262">
        <f t="shared" ref="O262:O325" si="20">IF(OR(AND(NOT(B262=""),NOT(CONCATENATE(C262,D262,F262,G262,H262,I262,J262)="")),AND(OR(C262="",D262="",F262="",G262="",H262="",I262="",J262=""),B262="")),0,1)</f>
        <v>0</v>
      </c>
      <c r="P262">
        <f>IFERROR(IF(COUNT(SEARCH({"a";"b";"c";"d";"e";"f";"g";"h";"i";"j";"k";"l";"m";"n";"o";"p";"q";"r";"s";"t";"u";"v";"w";"x";"y";"z"},CONCATENATE(C262,D262,E262)))&gt;0,0,1),1)</f>
        <v>1</v>
      </c>
      <c r="Q262">
        <f t="shared" ref="Q262:Q325" si="21">IFERROR(MATCH(" ",CONCATENATE(C262,D262,E262),0),1000)</f>
        <v>1000</v>
      </c>
    </row>
    <row r="263" spans="1:17" x14ac:dyDescent="0.3">
      <c r="A263" s="3" t="str">
        <f t="shared" si="19"/>
        <v>-</v>
      </c>
      <c r="B263" s="14"/>
      <c r="C263" s="12"/>
      <c r="D263" s="12"/>
      <c r="E263" s="12"/>
      <c r="F263" s="13"/>
      <c r="G263" s="12"/>
      <c r="H263" s="14"/>
      <c r="I263" s="15"/>
      <c r="J263" s="12"/>
      <c r="K263" s="1">
        <f t="shared" ref="K263:K326" si="22">IF(LEN(CONCATENATE(B263,C263,D263,E263,F263,G263,H263,I263,J263))&gt;0,1,0)</f>
        <v>0</v>
      </c>
      <c r="L263">
        <f>IFERROR(VLOOKUP(J263,'id муниципалитетов'!$A$2:$B$100,2,FALSE),0)</f>
        <v>0</v>
      </c>
      <c r="M263">
        <f t="shared" ref="M263:M326" si="23">IF(OR(B263="",AND(LEN(B263)=10,ISTEXT(B263))),1,0)</f>
        <v>1</v>
      </c>
      <c r="N263">
        <f>IFERROR(IF(OR(AND(G263="свидетельство о рождении РФ",COUNT(SEARCH({"а";"б";"в";"г";"д";"е";"ё";"ж";"з";"и";"й";"к";"л";"м";"н";"о";"п";"р";"с";"т";"у";"ф";"х";"ц";"ч";"ш";"щ";"ъ";"ы";"ь";"э";"ю";"я"},RIGHT(H263,2)))=2,AND(LEN(H263)&gt;=4,LEN(H263)&lt;=7),LEN(I263)=6,LEFT(RIGHT(H263,3),1)="-",OR(LEFT(H263,LEN(H263)-3)="I",LEFT(H263,LEN(H263)-3)="II",LEFT(H263,LEN(H263)-3)="III",LEFT(H263,LEN(H263)-3)="IV",LEFT(H263,LEN(H263)-3)="V",LEFT(H263,LEN(H263)-3)="VI",LEFT(H263,LEN(H263)-3)="VII",LEFT(H263,LEN(H263)-3)="VIII",LEFT(H263,LEN(H263)-3)="IX",LEFT(H263,LEN(H263)-3)="X",LEFT(H263,LEN(H263)-3)="XI",LEFT(H263,LEN(H263)-3)="XII",LEFT(H263,LEN(H263)-3)="XIII"),ISTEXT(RIGHT(H263,2)),LEN(I263="6"),ISNUMBER(I263)),AND(G263="паспорт РФ",LEN(H263)=4,LEN(I263)=6,ISNUMBER(I263))),1,0),0)</f>
        <v>0</v>
      </c>
      <c r="O263">
        <f t="shared" si="20"/>
        <v>0</v>
      </c>
      <c r="P263">
        <f>IFERROR(IF(COUNT(SEARCH({"a";"b";"c";"d";"e";"f";"g";"h";"i";"j";"k";"l";"m";"n";"o";"p";"q";"r";"s";"t";"u";"v";"w";"x";"y";"z"},CONCATENATE(C263,D263,E263)))&gt;0,0,1),1)</f>
        <v>1</v>
      </c>
      <c r="Q263">
        <f t="shared" si="21"/>
        <v>1000</v>
      </c>
    </row>
    <row r="264" spans="1:17" x14ac:dyDescent="0.3">
      <c r="A264" s="3" t="str">
        <f t="shared" ref="A264:A327" si="24">IFERROR(IF(CONCATENATE(B264,C264,D264,F264,G264,H264,I264,J264)="","-",IF(OR(AND(M264=1,NOT(B264=""),CONCATENATE(C264,D264,F264,G264,H264,I264,J264)=""),L264*N264*O264*P264*Q264&gt;=1000),1+A263,"правильно заполните строку")),"заполните верхние строчки")</f>
        <v>-</v>
      </c>
      <c r="B264" s="14"/>
      <c r="C264" s="12"/>
      <c r="D264" s="12"/>
      <c r="E264" s="12"/>
      <c r="F264" s="13"/>
      <c r="G264" s="12"/>
      <c r="H264" s="14"/>
      <c r="I264" s="15"/>
      <c r="J264" s="12"/>
      <c r="K264" s="1">
        <f t="shared" si="22"/>
        <v>0</v>
      </c>
      <c r="L264">
        <f>IFERROR(VLOOKUP(J264,'id муниципалитетов'!$A$2:$B$100,2,FALSE),0)</f>
        <v>0</v>
      </c>
      <c r="M264">
        <f t="shared" si="23"/>
        <v>1</v>
      </c>
      <c r="N264">
        <f>IFERROR(IF(OR(AND(G264="свидетельство о рождении РФ",COUNT(SEARCH({"а";"б";"в";"г";"д";"е";"ё";"ж";"з";"и";"й";"к";"л";"м";"н";"о";"п";"р";"с";"т";"у";"ф";"х";"ц";"ч";"ш";"щ";"ъ";"ы";"ь";"э";"ю";"я"},RIGHT(H264,2)))=2,AND(LEN(H264)&gt;=4,LEN(H264)&lt;=7),LEN(I264)=6,LEFT(RIGHT(H264,3),1)="-",OR(LEFT(H264,LEN(H264)-3)="I",LEFT(H264,LEN(H264)-3)="II",LEFT(H264,LEN(H264)-3)="III",LEFT(H264,LEN(H264)-3)="IV",LEFT(H264,LEN(H264)-3)="V",LEFT(H264,LEN(H264)-3)="VI",LEFT(H264,LEN(H264)-3)="VII",LEFT(H264,LEN(H264)-3)="VIII",LEFT(H264,LEN(H264)-3)="IX",LEFT(H264,LEN(H264)-3)="X",LEFT(H264,LEN(H264)-3)="XI",LEFT(H264,LEN(H264)-3)="XII",LEFT(H264,LEN(H264)-3)="XIII"),ISTEXT(RIGHT(H264,2)),LEN(I264="6"),ISNUMBER(I264)),AND(G264="паспорт РФ",LEN(H264)=4,LEN(I264)=6,ISNUMBER(I264))),1,0),0)</f>
        <v>0</v>
      </c>
      <c r="O264">
        <f t="shared" si="20"/>
        <v>0</v>
      </c>
      <c r="P264">
        <f>IFERROR(IF(COUNT(SEARCH({"a";"b";"c";"d";"e";"f";"g";"h";"i";"j";"k";"l";"m";"n";"o";"p";"q";"r";"s";"t";"u";"v";"w";"x";"y";"z"},CONCATENATE(C264,D264,E264)))&gt;0,0,1),1)</f>
        <v>1</v>
      </c>
      <c r="Q264">
        <f t="shared" si="21"/>
        <v>1000</v>
      </c>
    </row>
    <row r="265" spans="1:17" x14ac:dyDescent="0.3">
      <c r="A265" s="3" t="str">
        <f t="shared" si="24"/>
        <v>-</v>
      </c>
      <c r="B265" s="14"/>
      <c r="C265" s="12"/>
      <c r="D265" s="12"/>
      <c r="E265" s="12"/>
      <c r="F265" s="13"/>
      <c r="G265" s="12"/>
      <c r="H265" s="14"/>
      <c r="I265" s="15"/>
      <c r="J265" s="12"/>
      <c r="K265" s="1">
        <f t="shared" si="22"/>
        <v>0</v>
      </c>
      <c r="L265">
        <f>IFERROR(VLOOKUP(J265,'id муниципалитетов'!$A$2:$B$100,2,FALSE),0)</f>
        <v>0</v>
      </c>
      <c r="M265">
        <f t="shared" si="23"/>
        <v>1</v>
      </c>
      <c r="N265">
        <f>IFERROR(IF(OR(AND(G265="свидетельство о рождении РФ",COUNT(SEARCH({"а";"б";"в";"г";"д";"е";"ё";"ж";"з";"и";"й";"к";"л";"м";"н";"о";"п";"р";"с";"т";"у";"ф";"х";"ц";"ч";"ш";"щ";"ъ";"ы";"ь";"э";"ю";"я"},RIGHT(H265,2)))=2,AND(LEN(H265)&gt;=4,LEN(H265)&lt;=7),LEN(I265)=6,LEFT(RIGHT(H265,3),1)="-",OR(LEFT(H265,LEN(H265)-3)="I",LEFT(H265,LEN(H265)-3)="II",LEFT(H265,LEN(H265)-3)="III",LEFT(H265,LEN(H265)-3)="IV",LEFT(H265,LEN(H265)-3)="V",LEFT(H265,LEN(H265)-3)="VI",LEFT(H265,LEN(H265)-3)="VII",LEFT(H265,LEN(H265)-3)="VIII",LEFT(H265,LEN(H265)-3)="IX",LEFT(H265,LEN(H265)-3)="X",LEFT(H265,LEN(H265)-3)="XI",LEFT(H265,LEN(H265)-3)="XII",LEFT(H265,LEN(H265)-3)="XIII"),ISTEXT(RIGHT(H265,2)),LEN(I265="6"),ISNUMBER(I265)),AND(G265="паспорт РФ",LEN(H265)=4,LEN(I265)=6,ISNUMBER(I265))),1,0),0)</f>
        <v>0</v>
      </c>
      <c r="O265">
        <f t="shared" si="20"/>
        <v>0</v>
      </c>
      <c r="P265">
        <f>IFERROR(IF(COUNT(SEARCH({"a";"b";"c";"d";"e";"f";"g";"h";"i";"j";"k";"l";"m";"n";"o";"p";"q";"r";"s";"t";"u";"v";"w";"x";"y";"z"},CONCATENATE(C265,D265,E265)))&gt;0,0,1),1)</f>
        <v>1</v>
      </c>
      <c r="Q265">
        <f t="shared" si="21"/>
        <v>1000</v>
      </c>
    </row>
    <row r="266" spans="1:17" x14ac:dyDescent="0.3">
      <c r="A266" s="3" t="str">
        <f t="shared" si="24"/>
        <v>-</v>
      </c>
      <c r="B266" s="14"/>
      <c r="C266" s="12"/>
      <c r="D266" s="12"/>
      <c r="E266" s="12"/>
      <c r="F266" s="13"/>
      <c r="G266" s="12"/>
      <c r="H266" s="14"/>
      <c r="I266" s="15"/>
      <c r="J266" s="12"/>
      <c r="K266" s="1">
        <f t="shared" si="22"/>
        <v>0</v>
      </c>
      <c r="L266">
        <f>IFERROR(VLOOKUP(J266,'id муниципалитетов'!$A$2:$B$100,2,FALSE),0)</f>
        <v>0</v>
      </c>
      <c r="M266">
        <f t="shared" si="23"/>
        <v>1</v>
      </c>
      <c r="N266">
        <f>IFERROR(IF(OR(AND(G266="свидетельство о рождении РФ",COUNT(SEARCH({"а";"б";"в";"г";"д";"е";"ё";"ж";"з";"и";"й";"к";"л";"м";"н";"о";"п";"р";"с";"т";"у";"ф";"х";"ц";"ч";"ш";"щ";"ъ";"ы";"ь";"э";"ю";"я"},RIGHT(H266,2)))=2,AND(LEN(H266)&gt;=4,LEN(H266)&lt;=7),LEN(I266)=6,LEFT(RIGHT(H266,3),1)="-",OR(LEFT(H266,LEN(H266)-3)="I",LEFT(H266,LEN(H266)-3)="II",LEFT(H266,LEN(H266)-3)="III",LEFT(H266,LEN(H266)-3)="IV",LEFT(H266,LEN(H266)-3)="V",LEFT(H266,LEN(H266)-3)="VI",LEFT(H266,LEN(H266)-3)="VII",LEFT(H266,LEN(H266)-3)="VIII",LEFT(H266,LEN(H266)-3)="IX",LEFT(H266,LEN(H266)-3)="X",LEFT(H266,LEN(H266)-3)="XI",LEFT(H266,LEN(H266)-3)="XII",LEFT(H266,LEN(H266)-3)="XIII"),ISTEXT(RIGHT(H266,2)),LEN(I266="6"),ISNUMBER(I266)),AND(G266="паспорт РФ",LEN(H266)=4,LEN(I266)=6,ISNUMBER(I266))),1,0),0)</f>
        <v>0</v>
      </c>
      <c r="O266">
        <f t="shared" si="20"/>
        <v>0</v>
      </c>
      <c r="P266">
        <f>IFERROR(IF(COUNT(SEARCH({"a";"b";"c";"d";"e";"f";"g";"h";"i";"j";"k";"l";"m";"n";"o";"p";"q";"r";"s";"t";"u";"v";"w";"x";"y";"z"},CONCATENATE(C266,D266,E266)))&gt;0,0,1),1)</f>
        <v>1</v>
      </c>
      <c r="Q266">
        <f t="shared" si="21"/>
        <v>1000</v>
      </c>
    </row>
    <row r="267" spans="1:17" x14ac:dyDescent="0.3">
      <c r="A267" s="3" t="str">
        <f t="shared" si="24"/>
        <v>-</v>
      </c>
      <c r="B267" s="14"/>
      <c r="C267" s="12"/>
      <c r="D267" s="12"/>
      <c r="E267" s="12"/>
      <c r="F267" s="13"/>
      <c r="G267" s="12"/>
      <c r="H267" s="14"/>
      <c r="I267" s="15"/>
      <c r="J267" s="12"/>
      <c r="K267" s="1">
        <f t="shared" si="22"/>
        <v>0</v>
      </c>
      <c r="L267">
        <f>IFERROR(VLOOKUP(J267,'id муниципалитетов'!$A$2:$B$100,2,FALSE),0)</f>
        <v>0</v>
      </c>
      <c r="M267">
        <f t="shared" si="23"/>
        <v>1</v>
      </c>
      <c r="N267">
        <f>IFERROR(IF(OR(AND(G267="свидетельство о рождении РФ",COUNT(SEARCH({"а";"б";"в";"г";"д";"е";"ё";"ж";"з";"и";"й";"к";"л";"м";"н";"о";"п";"р";"с";"т";"у";"ф";"х";"ц";"ч";"ш";"щ";"ъ";"ы";"ь";"э";"ю";"я"},RIGHT(H267,2)))=2,AND(LEN(H267)&gt;=4,LEN(H267)&lt;=7),LEN(I267)=6,LEFT(RIGHT(H267,3),1)="-",OR(LEFT(H267,LEN(H267)-3)="I",LEFT(H267,LEN(H267)-3)="II",LEFT(H267,LEN(H267)-3)="III",LEFT(H267,LEN(H267)-3)="IV",LEFT(H267,LEN(H267)-3)="V",LEFT(H267,LEN(H267)-3)="VI",LEFT(H267,LEN(H267)-3)="VII",LEFT(H267,LEN(H267)-3)="VIII",LEFT(H267,LEN(H267)-3)="IX",LEFT(H267,LEN(H267)-3)="X",LEFT(H267,LEN(H267)-3)="XI",LEFT(H267,LEN(H267)-3)="XII",LEFT(H267,LEN(H267)-3)="XIII"),ISTEXT(RIGHT(H267,2)),LEN(I267="6"),ISNUMBER(I267)),AND(G267="паспорт РФ",LEN(H267)=4,LEN(I267)=6,ISNUMBER(I267))),1,0),0)</f>
        <v>0</v>
      </c>
      <c r="O267">
        <f t="shared" si="20"/>
        <v>0</v>
      </c>
      <c r="P267">
        <f>IFERROR(IF(COUNT(SEARCH({"a";"b";"c";"d";"e";"f";"g";"h";"i";"j";"k";"l";"m";"n";"o";"p";"q";"r";"s";"t";"u";"v";"w";"x";"y";"z"},CONCATENATE(C267,D267,E267)))&gt;0,0,1),1)</f>
        <v>1</v>
      </c>
      <c r="Q267">
        <f t="shared" si="21"/>
        <v>1000</v>
      </c>
    </row>
    <row r="268" spans="1:17" x14ac:dyDescent="0.3">
      <c r="A268" s="3" t="str">
        <f t="shared" si="24"/>
        <v>-</v>
      </c>
      <c r="B268" s="14"/>
      <c r="C268" s="12"/>
      <c r="D268" s="12"/>
      <c r="E268" s="12"/>
      <c r="F268" s="13"/>
      <c r="G268" s="12"/>
      <c r="H268" s="14"/>
      <c r="I268" s="15"/>
      <c r="J268" s="12"/>
      <c r="K268" s="1">
        <f t="shared" si="22"/>
        <v>0</v>
      </c>
      <c r="L268">
        <f>IFERROR(VLOOKUP(J268,'id муниципалитетов'!$A$2:$B$100,2,FALSE),0)</f>
        <v>0</v>
      </c>
      <c r="M268">
        <f t="shared" si="23"/>
        <v>1</v>
      </c>
      <c r="N268">
        <f>IFERROR(IF(OR(AND(G268="свидетельство о рождении РФ",COUNT(SEARCH({"а";"б";"в";"г";"д";"е";"ё";"ж";"з";"и";"й";"к";"л";"м";"н";"о";"п";"р";"с";"т";"у";"ф";"х";"ц";"ч";"ш";"щ";"ъ";"ы";"ь";"э";"ю";"я"},RIGHT(H268,2)))=2,AND(LEN(H268)&gt;=4,LEN(H268)&lt;=7),LEN(I268)=6,LEFT(RIGHT(H268,3),1)="-",OR(LEFT(H268,LEN(H268)-3)="I",LEFT(H268,LEN(H268)-3)="II",LEFT(H268,LEN(H268)-3)="III",LEFT(H268,LEN(H268)-3)="IV",LEFT(H268,LEN(H268)-3)="V",LEFT(H268,LEN(H268)-3)="VI",LEFT(H268,LEN(H268)-3)="VII",LEFT(H268,LEN(H268)-3)="VIII",LEFT(H268,LEN(H268)-3)="IX",LEFT(H268,LEN(H268)-3)="X",LEFT(H268,LEN(H268)-3)="XI",LEFT(H268,LEN(H268)-3)="XII",LEFT(H268,LEN(H268)-3)="XIII"),ISTEXT(RIGHT(H268,2)),LEN(I268="6"),ISNUMBER(I268)),AND(G268="паспорт РФ",LEN(H268)=4,LEN(I268)=6,ISNUMBER(I268))),1,0),0)</f>
        <v>0</v>
      </c>
      <c r="O268">
        <f t="shared" si="20"/>
        <v>0</v>
      </c>
      <c r="P268">
        <f>IFERROR(IF(COUNT(SEARCH({"a";"b";"c";"d";"e";"f";"g";"h";"i";"j";"k";"l";"m";"n";"o";"p";"q";"r";"s";"t";"u";"v";"w";"x";"y";"z"},CONCATENATE(C268,D268,E268)))&gt;0,0,1),1)</f>
        <v>1</v>
      </c>
      <c r="Q268">
        <f t="shared" si="21"/>
        <v>1000</v>
      </c>
    </row>
    <row r="269" spans="1:17" x14ac:dyDescent="0.3">
      <c r="A269" s="3" t="str">
        <f t="shared" si="24"/>
        <v>-</v>
      </c>
      <c r="B269" s="14"/>
      <c r="C269" s="12"/>
      <c r="D269" s="12"/>
      <c r="E269" s="12"/>
      <c r="F269" s="13"/>
      <c r="G269" s="12"/>
      <c r="H269" s="14"/>
      <c r="I269" s="15"/>
      <c r="J269" s="12"/>
      <c r="K269" s="1">
        <f t="shared" si="22"/>
        <v>0</v>
      </c>
      <c r="L269">
        <f>IFERROR(VLOOKUP(J269,'id муниципалитетов'!$A$2:$B$100,2,FALSE),0)</f>
        <v>0</v>
      </c>
      <c r="M269">
        <f t="shared" si="23"/>
        <v>1</v>
      </c>
      <c r="N269">
        <f>IFERROR(IF(OR(AND(G269="свидетельство о рождении РФ",COUNT(SEARCH({"а";"б";"в";"г";"д";"е";"ё";"ж";"з";"и";"й";"к";"л";"м";"н";"о";"п";"р";"с";"т";"у";"ф";"х";"ц";"ч";"ш";"щ";"ъ";"ы";"ь";"э";"ю";"я"},RIGHT(H269,2)))=2,AND(LEN(H269)&gt;=4,LEN(H269)&lt;=7),LEN(I269)=6,LEFT(RIGHT(H269,3),1)="-",OR(LEFT(H269,LEN(H269)-3)="I",LEFT(H269,LEN(H269)-3)="II",LEFT(H269,LEN(H269)-3)="III",LEFT(H269,LEN(H269)-3)="IV",LEFT(H269,LEN(H269)-3)="V",LEFT(H269,LEN(H269)-3)="VI",LEFT(H269,LEN(H269)-3)="VII",LEFT(H269,LEN(H269)-3)="VIII",LEFT(H269,LEN(H269)-3)="IX",LEFT(H269,LEN(H269)-3)="X",LEFT(H269,LEN(H269)-3)="XI",LEFT(H269,LEN(H269)-3)="XII",LEFT(H269,LEN(H269)-3)="XIII"),ISTEXT(RIGHT(H269,2)),LEN(I269="6"),ISNUMBER(I269)),AND(G269="паспорт РФ",LEN(H269)=4,LEN(I269)=6,ISNUMBER(I269))),1,0),0)</f>
        <v>0</v>
      </c>
      <c r="O269">
        <f t="shared" si="20"/>
        <v>0</v>
      </c>
      <c r="P269">
        <f>IFERROR(IF(COUNT(SEARCH({"a";"b";"c";"d";"e";"f";"g";"h";"i";"j";"k";"l";"m";"n";"o";"p";"q";"r";"s";"t";"u";"v";"w";"x";"y";"z"},CONCATENATE(C269,D269,E269)))&gt;0,0,1),1)</f>
        <v>1</v>
      </c>
      <c r="Q269">
        <f t="shared" si="21"/>
        <v>1000</v>
      </c>
    </row>
    <row r="270" spans="1:17" x14ac:dyDescent="0.3">
      <c r="A270" s="3" t="str">
        <f t="shared" si="24"/>
        <v>-</v>
      </c>
      <c r="B270" s="14"/>
      <c r="C270" s="12"/>
      <c r="D270" s="12"/>
      <c r="E270" s="12"/>
      <c r="F270" s="13"/>
      <c r="G270" s="12"/>
      <c r="H270" s="14"/>
      <c r="I270" s="15"/>
      <c r="J270" s="12"/>
      <c r="K270" s="1">
        <f t="shared" si="22"/>
        <v>0</v>
      </c>
      <c r="L270">
        <f>IFERROR(VLOOKUP(J270,'id муниципалитетов'!$A$2:$B$100,2,FALSE),0)</f>
        <v>0</v>
      </c>
      <c r="M270">
        <f t="shared" si="23"/>
        <v>1</v>
      </c>
      <c r="N270">
        <f>IFERROR(IF(OR(AND(G270="свидетельство о рождении РФ",COUNT(SEARCH({"а";"б";"в";"г";"д";"е";"ё";"ж";"з";"и";"й";"к";"л";"м";"н";"о";"п";"р";"с";"т";"у";"ф";"х";"ц";"ч";"ш";"щ";"ъ";"ы";"ь";"э";"ю";"я"},RIGHT(H270,2)))=2,AND(LEN(H270)&gt;=4,LEN(H270)&lt;=7),LEN(I270)=6,LEFT(RIGHT(H270,3),1)="-",OR(LEFT(H270,LEN(H270)-3)="I",LEFT(H270,LEN(H270)-3)="II",LEFT(H270,LEN(H270)-3)="III",LEFT(H270,LEN(H270)-3)="IV",LEFT(H270,LEN(H270)-3)="V",LEFT(H270,LEN(H270)-3)="VI",LEFT(H270,LEN(H270)-3)="VII",LEFT(H270,LEN(H270)-3)="VIII",LEFT(H270,LEN(H270)-3)="IX",LEFT(H270,LEN(H270)-3)="X",LEFT(H270,LEN(H270)-3)="XI",LEFT(H270,LEN(H270)-3)="XII",LEFT(H270,LEN(H270)-3)="XIII"),ISTEXT(RIGHT(H270,2)),LEN(I270="6"),ISNUMBER(I270)),AND(G270="паспорт РФ",LEN(H270)=4,LEN(I270)=6,ISNUMBER(I270))),1,0),0)</f>
        <v>0</v>
      </c>
      <c r="O270">
        <f t="shared" si="20"/>
        <v>0</v>
      </c>
      <c r="P270">
        <f>IFERROR(IF(COUNT(SEARCH({"a";"b";"c";"d";"e";"f";"g";"h";"i";"j";"k";"l";"m";"n";"o";"p";"q";"r";"s";"t";"u";"v";"w";"x";"y";"z"},CONCATENATE(C270,D270,E270)))&gt;0,0,1),1)</f>
        <v>1</v>
      </c>
      <c r="Q270">
        <f t="shared" si="21"/>
        <v>1000</v>
      </c>
    </row>
    <row r="271" spans="1:17" x14ac:dyDescent="0.3">
      <c r="A271" s="3" t="str">
        <f t="shared" si="24"/>
        <v>-</v>
      </c>
      <c r="B271" s="14"/>
      <c r="C271" s="12"/>
      <c r="D271" s="12"/>
      <c r="E271" s="12"/>
      <c r="F271" s="13"/>
      <c r="G271" s="12"/>
      <c r="H271" s="14"/>
      <c r="I271" s="15"/>
      <c r="J271" s="12"/>
      <c r="K271" s="1">
        <f t="shared" si="22"/>
        <v>0</v>
      </c>
      <c r="L271">
        <f>IFERROR(VLOOKUP(J271,'id муниципалитетов'!$A$2:$B$100,2,FALSE),0)</f>
        <v>0</v>
      </c>
      <c r="M271">
        <f t="shared" si="23"/>
        <v>1</v>
      </c>
      <c r="N271">
        <f>IFERROR(IF(OR(AND(G271="свидетельство о рождении РФ",COUNT(SEARCH({"а";"б";"в";"г";"д";"е";"ё";"ж";"з";"и";"й";"к";"л";"м";"н";"о";"п";"р";"с";"т";"у";"ф";"х";"ц";"ч";"ш";"щ";"ъ";"ы";"ь";"э";"ю";"я"},RIGHT(H271,2)))=2,AND(LEN(H271)&gt;=4,LEN(H271)&lt;=7),LEN(I271)=6,LEFT(RIGHT(H271,3),1)="-",OR(LEFT(H271,LEN(H271)-3)="I",LEFT(H271,LEN(H271)-3)="II",LEFT(H271,LEN(H271)-3)="III",LEFT(H271,LEN(H271)-3)="IV",LEFT(H271,LEN(H271)-3)="V",LEFT(H271,LEN(H271)-3)="VI",LEFT(H271,LEN(H271)-3)="VII",LEFT(H271,LEN(H271)-3)="VIII",LEFT(H271,LEN(H271)-3)="IX",LEFT(H271,LEN(H271)-3)="X",LEFT(H271,LEN(H271)-3)="XI",LEFT(H271,LEN(H271)-3)="XII",LEFT(H271,LEN(H271)-3)="XIII"),ISTEXT(RIGHT(H271,2)),LEN(I271="6"),ISNUMBER(I271)),AND(G271="паспорт РФ",LEN(H271)=4,LEN(I271)=6,ISNUMBER(I271))),1,0),0)</f>
        <v>0</v>
      </c>
      <c r="O271">
        <f t="shared" si="20"/>
        <v>0</v>
      </c>
      <c r="P271">
        <f>IFERROR(IF(COUNT(SEARCH({"a";"b";"c";"d";"e";"f";"g";"h";"i";"j";"k";"l";"m";"n";"o";"p";"q";"r";"s";"t";"u";"v";"w";"x";"y";"z"},CONCATENATE(C271,D271,E271)))&gt;0,0,1),1)</f>
        <v>1</v>
      </c>
      <c r="Q271">
        <f t="shared" si="21"/>
        <v>1000</v>
      </c>
    </row>
    <row r="272" spans="1:17" x14ac:dyDescent="0.3">
      <c r="A272" s="3" t="str">
        <f t="shared" si="24"/>
        <v>-</v>
      </c>
      <c r="B272" s="14"/>
      <c r="C272" s="12"/>
      <c r="D272" s="12"/>
      <c r="E272" s="12"/>
      <c r="F272" s="13"/>
      <c r="G272" s="12"/>
      <c r="H272" s="14"/>
      <c r="I272" s="15"/>
      <c r="J272" s="12"/>
      <c r="K272" s="1">
        <f t="shared" si="22"/>
        <v>0</v>
      </c>
      <c r="L272">
        <f>IFERROR(VLOOKUP(J272,'id муниципалитетов'!$A$2:$B$100,2,FALSE),0)</f>
        <v>0</v>
      </c>
      <c r="M272">
        <f t="shared" si="23"/>
        <v>1</v>
      </c>
      <c r="N272">
        <f>IFERROR(IF(OR(AND(G272="свидетельство о рождении РФ",COUNT(SEARCH({"а";"б";"в";"г";"д";"е";"ё";"ж";"з";"и";"й";"к";"л";"м";"н";"о";"п";"р";"с";"т";"у";"ф";"х";"ц";"ч";"ш";"щ";"ъ";"ы";"ь";"э";"ю";"я"},RIGHT(H272,2)))=2,AND(LEN(H272)&gt;=4,LEN(H272)&lt;=7),LEN(I272)=6,LEFT(RIGHT(H272,3),1)="-",OR(LEFT(H272,LEN(H272)-3)="I",LEFT(H272,LEN(H272)-3)="II",LEFT(H272,LEN(H272)-3)="III",LEFT(H272,LEN(H272)-3)="IV",LEFT(H272,LEN(H272)-3)="V",LEFT(H272,LEN(H272)-3)="VI",LEFT(H272,LEN(H272)-3)="VII",LEFT(H272,LEN(H272)-3)="VIII",LEFT(H272,LEN(H272)-3)="IX",LEFT(H272,LEN(H272)-3)="X",LEFT(H272,LEN(H272)-3)="XI",LEFT(H272,LEN(H272)-3)="XII",LEFT(H272,LEN(H272)-3)="XIII"),ISTEXT(RIGHT(H272,2)),LEN(I272="6"),ISNUMBER(I272)),AND(G272="паспорт РФ",LEN(H272)=4,LEN(I272)=6,ISNUMBER(I272))),1,0),0)</f>
        <v>0</v>
      </c>
      <c r="O272">
        <f t="shared" si="20"/>
        <v>0</v>
      </c>
      <c r="P272">
        <f>IFERROR(IF(COUNT(SEARCH({"a";"b";"c";"d";"e";"f";"g";"h";"i";"j";"k";"l";"m";"n";"o";"p";"q";"r";"s";"t";"u";"v";"w";"x";"y";"z"},CONCATENATE(C272,D272,E272)))&gt;0,0,1),1)</f>
        <v>1</v>
      </c>
      <c r="Q272">
        <f t="shared" si="21"/>
        <v>1000</v>
      </c>
    </row>
    <row r="273" spans="1:17" x14ac:dyDescent="0.3">
      <c r="A273" s="3" t="str">
        <f t="shared" si="24"/>
        <v>-</v>
      </c>
      <c r="B273" s="14"/>
      <c r="C273" s="12"/>
      <c r="D273" s="12"/>
      <c r="E273" s="12"/>
      <c r="F273" s="13"/>
      <c r="G273" s="12"/>
      <c r="H273" s="14"/>
      <c r="I273" s="15"/>
      <c r="J273" s="12"/>
      <c r="K273" s="1">
        <f t="shared" si="22"/>
        <v>0</v>
      </c>
      <c r="L273">
        <f>IFERROR(VLOOKUP(J273,'id муниципалитетов'!$A$2:$B$100,2,FALSE),0)</f>
        <v>0</v>
      </c>
      <c r="M273">
        <f t="shared" si="23"/>
        <v>1</v>
      </c>
      <c r="N273">
        <f>IFERROR(IF(OR(AND(G273="свидетельство о рождении РФ",COUNT(SEARCH({"а";"б";"в";"г";"д";"е";"ё";"ж";"з";"и";"й";"к";"л";"м";"н";"о";"п";"р";"с";"т";"у";"ф";"х";"ц";"ч";"ш";"щ";"ъ";"ы";"ь";"э";"ю";"я"},RIGHT(H273,2)))=2,AND(LEN(H273)&gt;=4,LEN(H273)&lt;=7),LEN(I273)=6,LEFT(RIGHT(H273,3),1)="-",OR(LEFT(H273,LEN(H273)-3)="I",LEFT(H273,LEN(H273)-3)="II",LEFT(H273,LEN(H273)-3)="III",LEFT(H273,LEN(H273)-3)="IV",LEFT(H273,LEN(H273)-3)="V",LEFT(H273,LEN(H273)-3)="VI",LEFT(H273,LEN(H273)-3)="VII",LEFT(H273,LEN(H273)-3)="VIII",LEFT(H273,LEN(H273)-3)="IX",LEFT(H273,LEN(H273)-3)="X",LEFT(H273,LEN(H273)-3)="XI",LEFT(H273,LEN(H273)-3)="XII",LEFT(H273,LEN(H273)-3)="XIII"),ISTEXT(RIGHT(H273,2)),LEN(I273="6"),ISNUMBER(I273)),AND(G273="паспорт РФ",LEN(H273)=4,LEN(I273)=6,ISNUMBER(I273))),1,0),0)</f>
        <v>0</v>
      </c>
      <c r="O273">
        <f t="shared" si="20"/>
        <v>0</v>
      </c>
      <c r="P273">
        <f>IFERROR(IF(COUNT(SEARCH({"a";"b";"c";"d";"e";"f";"g";"h";"i";"j";"k";"l";"m";"n";"o";"p";"q";"r";"s";"t";"u";"v";"w";"x";"y";"z"},CONCATENATE(C273,D273,E273)))&gt;0,0,1),1)</f>
        <v>1</v>
      </c>
      <c r="Q273">
        <f t="shared" si="21"/>
        <v>1000</v>
      </c>
    </row>
    <row r="274" spans="1:17" x14ac:dyDescent="0.3">
      <c r="A274" s="3" t="str">
        <f t="shared" si="24"/>
        <v>-</v>
      </c>
      <c r="B274" s="14"/>
      <c r="C274" s="12"/>
      <c r="D274" s="12"/>
      <c r="E274" s="12"/>
      <c r="F274" s="13"/>
      <c r="G274" s="12"/>
      <c r="H274" s="14"/>
      <c r="I274" s="15"/>
      <c r="J274" s="12"/>
      <c r="K274" s="1">
        <f t="shared" si="22"/>
        <v>0</v>
      </c>
      <c r="L274">
        <f>IFERROR(VLOOKUP(J274,'id муниципалитетов'!$A$2:$B$100,2,FALSE),0)</f>
        <v>0</v>
      </c>
      <c r="M274">
        <f t="shared" si="23"/>
        <v>1</v>
      </c>
      <c r="N274">
        <f>IFERROR(IF(OR(AND(G274="свидетельство о рождении РФ",COUNT(SEARCH({"а";"б";"в";"г";"д";"е";"ё";"ж";"з";"и";"й";"к";"л";"м";"н";"о";"п";"р";"с";"т";"у";"ф";"х";"ц";"ч";"ш";"щ";"ъ";"ы";"ь";"э";"ю";"я"},RIGHT(H274,2)))=2,AND(LEN(H274)&gt;=4,LEN(H274)&lt;=7),LEN(I274)=6,LEFT(RIGHT(H274,3),1)="-",OR(LEFT(H274,LEN(H274)-3)="I",LEFT(H274,LEN(H274)-3)="II",LEFT(H274,LEN(H274)-3)="III",LEFT(H274,LEN(H274)-3)="IV",LEFT(H274,LEN(H274)-3)="V",LEFT(H274,LEN(H274)-3)="VI",LEFT(H274,LEN(H274)-3)="VII",LEFT(H274,LEN(H274)-3)="VIII",LEFT(H274,LEN(H274)-3)="IX",LEFT(H274,LEN(H274)-3)="X",LEFT(H274,LEN(H274)-3)="XI",LEFT(H274,LEN(H274)-3)="XII",LEFT(H274,LEN(H274)-3)="XIII"),ISTEXT(RIGHT(H274,2)),LEN(I274="6"),ISNUMBER(I274)),AND(G274="паспорт РФ",LEN(H274)=4,LEN(I274)=6,ISNUMBER(I274))),1,0),0)</f>
        <v>0</v>
      </c>
      <c r="O274">
        <f t="shared" si="20"/>
        <v>0</v>
      </c>
      <c r="P274">
        <f>IFERROR(IF(COUNT(SEARCH({"a";"b";"c";"d";"e";"f";"g";"h";"i";"j";"k";"l";"m";"n";"o";"p";"q";"r";"s";"t";"u";"v";"w";"x";"y";"z"},CONCATENATE(C274,D274,E274)))&gt;0,0,1),1)</f>
        <v>1</v>
      </c>
      <c r="Q274">
        <f t="shared" si="21"/>
        <v>1000</v>
      </c>
    </row>
    <row r="275" spans="1:17" x14ac:dyDescent="0.3">
      <c r="A275" s="3" t="str">
        <f t="shared" si="24"/>
        <v>-</v>
      </c>
      <c r="B275" s="14"/>
      <c r="C275" s="12"/>
      <c r="D275" s="12"/>
      <c r="E275" s="12"/>
      <c r="F275" s="13"/>
      <c r="G275" s="12"/>
      <c r="H275" s="14"/>
      <c r="I275" s="15"/>
      <c r="J275" s="12"/>
      <c r="K275" s="1">
        <f t="shared" si="22"/>
        <v>0</v>
      </c>
      <c r="L275">
        <f>IFERROR(VLOOKUP(J275,'id муниципалитетов'!$A$2:$B$100,2,FALSE),0)</f>
        <v>0</v>
      </c>
      <c r="M275">
        <f t="shared" si="23"/>
        <v>1</v>
      </c>
      <c r="N275">
        <f>IFERROR(IF(OR(AND(G275="свидетельство о рождении РФ",COUNT(SEARCH({"а";"б";"в";"г";"д";"е";"ё";"ж";"з";"и";"й";"к";"л";"м";"н";"о";"п";"р";"с";"т";"у";"ф";"х";"ц";"ч";"ш";"щ";"ъ";"ы";"ь";"э";"ю";"я"},RIGHT(H275,2)))=2,AND(LEN(H275)&gt;=4,LEN(H275)&lt;=7),LEN(I275)=6,LEFT(RIGHT(H275,3),1)="-",OR(LEFT(H275,LEN(H275)-3)="I",LEFT(H275,LEN(H275)-3)="II",LEFT(H275,LEN(H275)-3)="III",LEFT(H275,LEN(H275)-3)="IV",LEFT(H275,LEN(H275)-3)="V",LEFT(H275,LEN(H275)-3)="VI",LEFT(H275,LEN(H275)-3)="VII",LEFT(H275,LEN(H275)-3)="VIII",LEFT(H275,LEN(H275)-3)="IX",LEFT(H275,LEN(H275)-3)="X",LEFT(H275,LEN(H275)-3)="XI",LEFT(H275,LEN(H275)-3)="XII",LEFT(H275,LEN(H275)-3)="XIII"),ISTEXT(RIGHT(H275,2)),LEN(I275="6"),ISNUMBER(I275)),AND(G275="паспорт РФ",LEN(H275)=4,LEN(I275)=6,ISNUMBER(I275))),1,0),0)</f>
        <v>0</v>
      </c>
      <c r="O275">
        <f t="shared" si="20"/>
        <v>0</v>
      </c>
      <c r="P275">
        <f>IFERROR(IF(COUNT(SEARCH({"a";"b";"c";"d";"e";"f";"g";"h";"i";"j";"k";"l";"m";"n";"o";"p";"q";"r";"s";"t";"u";"v";"w";"x";"y";"z"},CONCATENATE(C275,D275,E275)))&gt;0,0,1),1)</f>
        <v>1</v>
      </c>
      <c r="Q275">
        <f t="shared" si="21"/>
        <v>1000</v>
      </c>
    </row>
    <row r="276" spans="1:17" x14ac:dyDescent="0.3">
      <c r="A276" s="3" t="str">
        <f t="shared" si="24"/>
        <v>-</v>
      </c>
      <c r="B276" s="14"/>
      <c r="C276" s="12"/>
      <c r="D276" s="12"/>
      <c r="E276" s="12"/>
      <c r="F276" s="13"/>
      <c r="G276" s="12"/>
      <c r="H276" s="14"/>
      <c r="I276" s="15"/>
      <c r="J276" s="12"/>
      <c r="K276" s="1">
        <f t="shared" si="22"/>
        <v>0</v>
      </c>
      <c r="L276">
        <f>IFERROR(VLOOKUP(J276,'id муниципалитетов'!$A$2:$B$100,2,FALSE),0)</f>
        <v>0</v>
      </c>
      <c r="M276">
        <f t="shared" si="23"/>
        <v>1</v>
      </c>
      <c r="N276">
        <f>IFERROR(IF(OR(AND(G276="свидетельство о рождении РФ",COUNT(SEARCH({"а";"б";"в";"г";"д";"е";"ё";"ж";"з";"и";"й";"к";"л";"м";"н";"о";"п";"р";"с";"т";"у";"ф";"х";"ц";"ч";"ш";"щ";"ъ";"ы";"ь";"э";"ю";"я"},RIGHT(H276,2)))=2,AND(LEN(H276)&gt;=4,LEN(H276)&lt;=7),LEN(I276)=6,LEFT(RIGHT(H276,3),1)="-",OR(LEFT(H276,LEN(H276)-3)="I",LEFT(H276,LEN(H276)-3)="II",LEFT(H276,LEN(H276)-3)="III",LEFT(H276,LEN(H276)-3)="IV",LEFT(H276,LEN(H276)-3)="V",LEFT(H276,LEN(H276)-3)="VI",LEFT(H276,LEN(H276)-3)="VII",LEFT(H276,LEN(H276)-3)="VIII",LEFT(H276,LEN(H276)-3)="IX",LEFT(H276,LEN(H276)-3)="X",LEFT(H276,LEN(H276)-3)="XI",LEFT(H276,LEN(H276)-3)="XII",LEFT(H276,LEN(H276)-3)="XIII"),ISTEXT(RIGHT(H276,2)),LEN(I276="6"),ISNUMBER(I276)),AND(G276="паспорт РФ",LEN(H276)=4,LEN(I276)=6,ISNUMBER(I276))),1,0),0)</f>
        <v>0</v>
      </c>
      <c r="O276">
        <f t="shared" si="20"/>
        <v>0</v>
      </c>
      <c r="P276">
        <f>IFERROR(IF(COUNT(SEARCH({"a";"b";"c";"d";"e";"f";"g";"h";"i";"j";"k";"l";"m";"n";"o";"p";"q";"r";"s";"t";"u";"v";"w";"x";"y";"z"},CONCATENATE(C276,D276,E276)))&gt;0,0,1),1)</f>
        <v>1</v>
      </c>
      <c r="Q276">
        <f t="shared" si="21"/>
        <v>1000</v>
      </c>
    </row>
    <row r="277" spans="1:17" x14ac:dyDescent="0.3">
      <c r="A277" s="3" t="str">
        <f t="shared" si="24"/>
        <v>-</v>
      </c>
      <c r="B277" s="14"/>
      <c r="C277" s="12"/>
      <c r="D277" s="12"/>
      <c r="E277" s="12"/>
      <c r="F277" s="13"/>
      <c r="G277" s="12"/>
      <c r="H277" s="14"/>
      <c r="I277" s="15"/>
      <c r="J277" s="12"/>
      <c r="K277" s="1">
        <f t="shared" si="22"/>
        <v>0</v>
      </c>
      <c r="L277">
        <f>IFERROR(VLOOKUP(J277,'id муниципалитетов'!$A$2:$B$100,2,FALSE),0)</f>
        <v>0</v>
      </c>
      <c r="M277">
        <f t="shared" si="23"/>
        <v>1</v>
      </c>
      <c r="N277">
        <f>IFERROR(IF(OR(AND(G277="свидетельство о рождении РФ",COUNT(SEARCH({"а";"б";"в";"г";"д";"е";"ё";"ж";"з";"и";"й";"к";"л";"м";"н";"о";"п";"р";"с";"т";"у";"ф";"х";"ц";"ч";"ш";"щ";"ъ";"ы";"ь";"э";"ю";"я"},RIGHT(H277,2)))=2,AND(LEN(H277)&gt;=4,LEN(H277)&lt;=7),LEN(I277)=6,LEFT(RIGHT(H277,3),1)="-",OR(LEFT(H277,LEN(H277)-3)="I",LEFT(H277,LEN(H277)-3)="II",LEFT(H277,LEN(H277)-3)="III",LEFT(H277,LEN(H277)-3)="IV",LEFT(H277,LEN(H277)-3)="V",LEFT(H277,LEN(H277)-3)="VI",LEFT(H277,LEN(H277)-3)="VII",LEFT(H277,LEN(H277)-3)="VIII",LEFT(H277,LEN(H277)-3)="IX",LEFT(H277,LEN(H277)-3)="X",LEFT(H277,LEN(H277)-3)="XI",LEFT(H277,LEN(H277)-3)="XII",LEFT(H277,LEN(H277)-3)="XIII"),ISTEXT(RIGHT(H277,2)),LEN(I277="6"),ISNUMBER(I277)),AND(G277="паспорт РФ",LEN(H277)=4,LEN(I277)=6,ISNUMBER(I277))),1,0),0)</f>
        <v>0</v>
      </c>
      <c r="O277">
        <f t="shared" si="20"/>
        <v>0</v>
      </c>
      <c r="P277">
        <f>IFERROR(IF(COUNT(SEARCH({"a";"b";"c";"d";"e";"f";"g";"h";"i";"j";"k";"l";"m";"n";"o";"p";"q";"r";"s";"t";"u";"v";"w";"x";"y";"z"},CONCATENATE(C277,D277,E277)))&gt;0,0,1),1)</f>
        <v>1</v>
      </c>
      <c r="Q277">
        <f t="shared" si="21"/>
        <v>1000</v>
      </c>
    </row>
    <row r="278" spans="1:17" x14ac:dyDescent="0.3">
      <c r="A278" s="3" t="str">
        <f t="shared" si="24"/>
        <v>-</v>
      </c>
      <c r="B278" s="14"/>
      <c r="C278" s="12"/>
      <c r="D278" s="12"/>
      <c r="E278" s="12"/>
      <c r="F278" s="13"/>
      <c r="G278" s="12"/>
      <c r="H278" s="14"/>
      <c r="I278" s="15"/>
      <c r="J278" s="12"/>
      <c r="K278" s="1">
        <f t="shared" si="22"/>
        <v>0</v>
      </c>
      <c r="L278">
        <f>IFERROR(VLOOKUP(J278,'id муниципалитетов'!$A$2:$B$100,2,FALSE),0)</f>
        <v>0</v>
      </c>
      <c r="M278">
        <f t="shared" si="23"/>
        <v>1</v>
      </c>
      <c r="N278">
        <f>IFERROR(IF(OR(AND(G278="свидетельство о рождении РФ",COUNT(SEARCH({"а";"б";"в";"г";"д";"е";"ё";"ж";"з";"и";"й";"к";"л";"м";"н";"о";"п";"р";"с";"т";"у";"ф";"х";"ц";"ч";"ш";"щ";"ъ";"ы";"ь";"э";"ю";"я"},RIGHT(H278,2)))=2,AND(LEN(H278)&gt;=4,LEN(H278)&lt;=7),LEN(I278)=6,LEFT(RIGHT(H278,3),1)="-",OR(LEFT(H278,LEN(H278)-3)="I",LEFT(H278,LEN(H278)-3)="II",LEFT(H278,LEN(H278)-3)="III",LEFT(H278,LEN(H278)-3)="IV",LEFT(H278,LEN(H278)-3)="V",LEFT(H278,LEN(H278)-3)="VI",LEFT(H278,LEN(H278)-3)="VII",LEFT(H278,LEN(H278)-3)="VIII",LEFT(H278,LEN(H278)-3)="IX",LEFT(H278,LEN(H278)-3)="X",LEFT(H278,LEN(H278)-3)="XI",LEFT(H278,LEN(H278)-3)="XII",LEFT(H278,LEN(H278)-3)="XIII"),ISTEXT(RIGHT(H278,2)),LEN(I278="6"),ISNUMBER(I278)),AND(G278="паспорт РФ",LEN(H278)=4,LEN(I278)=6,ISNUMBER(I278))),1,0),0)</f>
        <v>0</v>
      </c>
      <c r="O278">
        <f t="shared" si="20"/>
        <v>0</v>
      </c>
      <c r="P278">
        <f>IFERROR(IF(COUNT(SEARCH({"a";"b";"c";"d";"e";"f";"g";"h";"i";"j";"k";"l";"m";"n";"o";"p";"q";"r";"s";"t";"u";"v";"w";"x";"y";"z"},CONCATENATE(C278,D278,E278)))&gt;0,0,1),1)</f>
        <v>1</v>
      </c>
      <c r="Q278">
        <f t="shared" si="21"/>
        <v>1000</v>
      </c>
    </row>
    <row r="279" spans="1:17" x14ac:dyDescent="0.3">
      <c r="A279" s="3" t="str">
        <f t="shared" si="24"/>
        <v>-</v>
      </c>
      <c r="B279" s="14"/>
      <c r="C279" s="12"/>
      <c r="D279" s="12"/>
      <c r="E279" s="12"/>
      <c r="F279" s="13"/>
      <c r="G279" s="12"/>
      <c r="H279" s="14"/>
      <c r="I279" s="15"/>
      <c r="J279" s="12"/>
      <c r="K279" s="1">
        <f t="shared" si="22"/>
        <v>0</v>
      </c>
      <c r="L279">
        <f>IFERROR(VLOOKUP(J279,'id муниципалитетов'!$A$2:$B$100,2,FALSE),0)</f>
        <v>0</v>
      </c>
      <c r="M279">
        <f t="shared" si="23"/>
        <v>1</v>
      </c>
      <c r="N279">
        <f>IFERROR(IF(OR(AND(G279="свидетельство о рождении РФ",COUNT(SEARCH({"а";"б";"в";"г";"д";"е";"ё";"ж";"з";"и";"й";"к";"л";"м";"н";"о";"п";"р";"с";"т";"у";"ф";"х";"ц";"ч";"ш";"щ";"ъ";"ы";"ь";"э";"ю";"я"},RIGHT(H279,2)))=2,AND(LEN(H279)&gt;=4,LEN(H279)&lt;=7),LEN(I279)=6,LEFT(RIGHT(H279,3),1)="-",OR(LEFT(H279,LEN(H279)-3)="I",LEFT(H279,LEN(H279)-3)="II",LEFT(H279,LEN(H279)-3)="III",LEFT(H279,LEN(H279)-3)="IV",LEFT(H279,LEN(H279)-3)="V",LEFT(H279,LEN(H279)-3)="VI",LEFT(H279,LEN(H279)-3)="VII",LEFT(H279,LEN(H279)-3)="VIII",LEFT(H279,LEN(H279)-3)="IX",LEFT(H279,LEN(H279)-3)="X",LEFT(H279,LEN(H279)-3)="XI",LEFT(H279,LEN(H279)-3)="XII",LEFT(H279,LEN(H279)-3)="XIII"),ISTEXT(RIGHT(H279,2)),LEN(I279="6"),ISNUMBER(I279)),AND(G279="паспорт РФ",LEN(H279)=4,LEN(I279)=6,ISNUMBER(I279))),1,0),0)</f>
        <v>0</v>
      </c>
      <c r="O279">
        <f t="shared" si="20"/>
        <v>0</v>
      </c>
      <c r="P279">
        <f>IFERROR(IF(COUNT(SEARCH({"a";"b";"c";"d";"e";"f";"g";"h";"i";"j";"k";"l";"m";"n";"o";"p";"q";"r";"s";"t";"u";"v";"w";"x";"y";"z"},CONCATENATE(C279,D279,E279)))&gt;0,0,1),1)</f>
        <v>1</v>
      </c>
      <c r="Q279">
        <f t="shared" si="21"/>
        <v>1000</v>
      </c>
    </row>
    <row r="280" spans="1:17" x14ac:dyDescent="0.3">
      <c r="A280" s="3" t="str">
        <f t="shared" si="24"/>
        <v>-</v>
      </c>
      <c r="B280" s="14"/>
      <c r="C280" s="12"/>
      <c r="D280" s="12"/>
      <c r="E280" s="12"/>
      <c r="F280" s="13"/>
      <c r="G280" s="12"/>
      <c r="H280" s="14"/>
      <c r="I280" s="15"/>
      <c r="J280" s="12"/>
      <c r="K280" s="1">
        <f t="shared" si="22"/>
        <v>0</v>
      </c>
      <c r="L280">
        <f>IFERROR(VLOOKUP(J280,'id муниципалитетов'!$A$2:$B$100,2,FALSE),0)</f>
        <v>0</v>
      </c>
      <c r="M280">
        <f t="shared" si="23"/>
        <v>1</v>
      </c>
      <c r="N280">
        <f>IFERROR(IF(OR(AND(G280="свидетельство о рождении РФ",COUNT(SEARCH({"а";"б";"в";"г";"д";"е";"ё";"ж";"з";"и";"й";"к";"л";"м";"н";"о";"п";"р";"с";"т";"у";"ф";"х";"ц";"ч";"ш";"щ";"ъ";"ы";"ь";"э";"ю";"я"},RIGHT(H280,2)))=2,AND(LEN(H280)&gt;=4,LEN(H280)&lt;=7),LEN(I280)=6,LEFT(RIGHT(H280,3),1)="-",OR(LEFT(H280,LEN(H280)-3)="I",LEFT(H280,LEN(H280)-3)="II",LEFT(H280,LEN(H280)-3)="III",LEFT(H280,LEN(H280)-3)="IV",LEFT(H280,LEN(H280)-3)="V",LEFT(H280,LEN(H280)-3)="VI",LEFT(H280,LEN(H280)-3)="VII",LEFT(H280,LEN(H280)-3)="VIII",LEFT(H280,LEN(H280)-3)="IX",LEFT(H280,LEN(H280)-3)="X",LEFT(H280,LEN(H280)-3)="XI",LEFT(H280,LEN(H280)-3)="XII",LEFT(H280,LEN(H280)-3)="XIII"),ISTEXT(RIGHT(H280,2)),LEN(I280="6"),ISNUMBER(I280)),AND(G280="паспорт РФ",LEN(H280)=4,LEN(I280)=6,ISNUMBER(I280))),1,0),0)</f>
        <v>0</v>
      </c>
      <c r="O280">
        <f t="shared" si="20"/>
        <v>0</v>
      </c>
      <c r="P280">
        <f>IFERROR(IF(COUNT(SEARCH({"a";"b";"c";"d";"e";"f";"g";"h";"i";"j";"k";"l";"m";"n";"o";"p";"q";"r";"s";"t";"u";"v";"w";"x";"y";"z"},CONCATENATE(C280,D280,E280)))&gt;0,0,1),1)</f>
        <v>1</v>
      </c>
      <c r="Q280">
        <f t="shared" si="21"/>
        <v>1000</v>
      </c>
    </row>
    <row r="281" spans="1:17" x14ac:dyDescent="0.3">
      <c r="A281" s="3" t="str">
        <f t="shared" si="24"/>
        <v>-</v>
      </c>
      <c r="B281" s="14"/>
      <c r="C281" s="12"/>
      <c r="D281" s="12"/>
      <c r="E281" s="12"/>
      <c r="F281" s="13"/>
      <c r="G281" s="12"/>
      <c r="H281" s="14"/>
      <c r="I281" s="15"/>
      <c r="J281" s="12"/>
      <c r="K281" s="1">
        <f t="shared" si="22"/>
        <v>0</v>
      </c>
      <c r="L281">
        <f>IFERROR(VLOOKUP(J281,'id муниципалитетов'!$A$2:$B$100,2,FALSE),0)</f>
        <v>0</v>
      </c>
      <c r="M281">
        <f t="shared" si="23"/>
        <v>1</v>
      </c>
      <c r="N281">
        <f>IFERROR(IF(OR(AND(G281="свидетельство о рождении РФ",COUNT(SEARCH({"а";"б";"в";"г";"д";"е";"ё";"ж";"з";"и";"й";"к";"л";"м";"н";"о";"п";"р";"с";"т";"у";"ф";"х";"ц";"ч";"ш";"щ";"ъ";"ы";"ь";"э";"ю";"я"},RIGHT(H281,2)))=2,AND(LEN(H281)&gt;=4,LEN(H281)&lt;=7),LEN(I281)=6,LEFT(RIGHT(H281,3),1)="-",OR(LEFT(H281,LEN(H281)-3)="I",LEFT(H281,LEN(H281)-3)="II",LEFT(H281,LEN(H281)-3)="III",LEFT(H281,LEN(H281)-3)="IV",LEFT(H281,LEN(H281)-3)="V",LEFT(H281,LEN(H281)-3)="VI",LEFT(H281,LEN(H281)-3)="VII",LEFT(H281,LEN(H281)-3)="VIII",LEFT(H281,LEN(H281)-3)="IX",LEFT(H281,LEN(H281)-3)="X",LEFT(H281,LEN(H281)-3)="XI",LEFT(H281,LEN(H281)-3)="XII",LEFT(H281,LEN(H281)-3)="XIII"),ISTEXT(RIGHT(H281,2)),LEN(I281="6"),ISNUMBER(I281)),AND(G281="паспорт РФ",LEN(H281)=4,LEN(I281)=6,ISNUMBER(I281))),1,0),0)</f>
        <v>0</v>
      </c>
      <c r="O281">
        <f t="shared" si="20"/>
        <v>0</v>
      </c>
      <c r="P281">
        <f>IFERROR(IF(COUNT(SEARCH({"a";"b";"c";"d";"e";"f";"g";"h";"i";"j";"k";"l";"m";"n";"o";"p";"q";"r";"s";"t";"u";"v";"w";"x";"y";"z"},CONCATENATE(C281,D281,E281)))&gt;0,0,1),1)</f>
        <v>1</v>
      </c>
      <c r="Q281">
        <f t="shared" si="21"/>
        <v>1000</v>
      </c>
    </row>
    <row r="282" spans="1:17" x14ac:dyDescent="0.3">
      <c r="A282" s="3" t="str">
        <f t="shared" si="24"/>
        <v>-</v>
      </c>
      <c r="B282" s="14"/>
      <c r="C282" s="12"/>
      <c r="D282" s="12"/>
      <c r="E282" s="12"/>
      <c r="F282" s="13"/>
      <c r="G282" s="12"/>
      <c r="H282" s="14"/>
      <c r="I282" s="15"/>
      <c r="J282" s="12"/>
      <c r="K282" s="1">
        <f t="shared" si="22"/>
        <v>0</v>
      </c>
      <c r="L282">
        <f>IFERROR(VLOOKUP(J282,'id муниципалитетов'!$A$2:$B$100,2,FALSE),0)</f>
        <v>0</v>
      </c>
      <c r="M282">
        <f t="shared" si="23"/>
        <v>1</v>
      </c>
      <c r="N282">
        <f>IFERROR(IF(OR(AND(G282="свидетельство о рождении РФ",COUNT(SEARCH({"а";"б";"в";"г";"д";"е";"ё";"ж";"з";"и";"й";"к";"л";"м";"н";"о";"п";"р";"с";"т";"у";"ф";"х";"ц";"ч";"ш";"щ";"ъ";"ы";"ь";"э";"ю";"я"},RIGHT(H282,2)))=2,AND(LEN(H282)&gt;=4,LEN(H282)&lt;=7),LEN(I282)=6,LEFT(RIGHT(H282,3),1)="-",OR(LEFT(H282,LEN(H282)-3)="I",LEFT(H282,LEN(H282)-3)="II",LEFT(H282,LEN(H282)-3)="III",LEFT(H282,LEN(H282)-3)="IV",LEFT(H282,LEN(H282)-3)="V",LEFT(H282,LEN(H282)-3)="VI",LEFT(H282,LEN(H282)-3)="VII",LEFT(H282,LEN(H282)-3)="VIII",LEFT(H282,LEN(H282)-3)="IX",LEFT(H282,LEN(H282)-3)="X",LEFT(H282,LEN(H282)-3)="XI",LEFT(H282,LEN(H282)-3)="XII",LEFT(H282,LEN(H282)-3)="XIII"),ISTEXT(RIGHT(H282,2)),LEN(I282="6"),ISNUMBER(I282)),AND(G282="паспорт РФ",LEN(H282)=4,LEN(I282)=6,ISNUMBER(I282))),1,0),0)</f>
        <v>0</v>
      </c>
      <c r="O282">
        <f t="shared" si="20"/>
        <v>0</v>
      </c>
      <c r="P282">
        <f>IFERROR(IF(COUNT(SEARCH({"a";"b";"c";"d";"e";"f";"g";"h";"i";"j";"k";"l";"m";"n";"o";"p";"q";"r";"s";"t";"u";"v";"w";"x";"y";"z"},CONCATENATE(C282,D282,E282)))&gt;0,0,1),1)</f>
        <v>1</v>
      </c>
      <c r="Q282">
        <f t="shared" si="21"/>
        <v>1000</v>
      </c>
    </row>
    <row r="283" spans="1:17" x14ac:dyDescent="0.3">
      <c r="A283" s="3" t="str">
        <f t="shared" si="24"/>
        <v>-</v>
      </c>
      <c r="B283" s="14"/>
      <c r="C283" s="12"/>
      <c r="D283" s="12"/>
      <c r="E283" s="12"/>
      <c r="F283" s="13"/>
      <c r="G283" s="12"/>
      <c r="H283" s="14"/>
      <c r="I283" s="15"/>
      <c r="J283" s="12"/>
      <c r="K283" s="1">
        <f t="shared" si="22"/>
        <v>0</v>
      </c>
      <c r="L283">
        <f>IFERROR(VLOOKUP(J283,'id муниципалитетов'!$A$2:$B$100,2,FALSE),0)</f>
        <v>0</v>
      </c>
      <c r="M283">
        <f t="shared" si="23"/>
        <v>1</v>
      </c>
      <c r="N283">
        <f>IFERROR(IF(OR(AND(G283="свидетельство о рождении РФ",COUNT(SEARCH({"а";"б";"в";"г";"д";"е";"ё";"ж";"з";"и";"й";"к";"л";"м";"н";"о";"п";"р";"с";"т";"у";"ф";"х";"ц";"ч";"ш";"щ";"ъ";"ы";"ь";"э";"ю";"я"},RIGHT(H283,2)))=2,AND(LEN(H283)&gt;=4,LEN(H283)&lt;=7),LEN(I283)=6,LEFT(RIGHT(H283,3),1)="-",OR(LEFT(H283,LEN(H283)-3)="I",LEFT(H283,LEN(H283)-3)="II",LEFT(H283,LEN(H283)-3)="III",LEFT(H283,LEN(H283)-3)="IV",LEFT(H283,LEN(H283)-3)="V",LEFT(H283,LEN(H283)-3)="VI",LEFT(H283,LEN(H283)-3)="VII",LEFT(H283,LEN(H283)-3)="VIII",LEFT(H283,LEN(H283)-3)="IX",LEFT(H283,LEN(H283)-3)="X",LEFT(H283,LEN(H283)-3)="XI",LEFT(H283,LEN(H283)-3)="XII",LEFT(H283,LEN(H283)-3)="XIII"),ISTEXT(RIGHT(H283,2)),LEN(I283="6"),ISNUMBER(I283)),AND(G283="паспорт РФ",LEN(H283)=4,LEN(I283)=6,ISNUMBER(I283))),1,0),0)</f>
        <v>0</v>
      </c>
      <c r="O283">
        <f t="shared" si="20"/>
        <v>0</v>
      </c>
      <c r="P283">
        <f>IFERROR(IF(COUNT(SEARCH({"a";"b";"c";"d";"e";"f";"g";"h";"i";"j";"k";"l";"m";"n";"o";"p";"q";"r";"s";"t";"u";"v";"w";"x";"y";"z"},CONCATENATE(C283,D283,E283)))&gt;0,0,1),1)</f>
        <v>1</v>
      </c>
      <c r="Q283">
        <f t="shared" si="21"/>
        <v>1000</v>
      </c>
    </row>
    <row r="284" spans="1:17" x14ac:dyDescent="0.3">
      <c r="A284" s="3" t="str">
        <f t="shared" si="24"/>
        <v>-</v>
      </c>
      <c r="B284" s="14"/>
      <c r="C284" s="12"/>
      <c r="D284" s="12"/>
      <c r="E284" s="12"/>
      <c r="F284" s="13"/>
      <c r="G284" s="12"/>
      <c r="H284" s="14"/>
      <c r="I284" s="15"/>
      <c r="J284" s="12"/>
      <c r="K284" s="1">
        <f t="shared" si="22"/>
        <v>0</v>
      </c>
      <c r="L284">
        <f>IFERROR(VLOOKUP(J284,'id муниципалитетов'!$A$2:$B$100,2,FALSE),0)</f>
        <v>0</v>
      </c>
      <c r="M284">
        <f t="shared" si="23"/>
        <v>1</v>
      </c>
      <c r="N284">
        <f>IFERROR(IF(OR(AND(G284="свидетельство о рождении РФ",COUNT(SEARCH({"а";"б";"в";"г";"д";"е";"ё";"ж";"з";"и";"й";"к";"л";"м";"н";"о";"п";"р";"с";"т";"у";"ф";"х";"ц";"ч";"ш";"щ";"ъ";"ы";"ь";"э";"ю";"я"},RIGHT(H284,2)))=2,AND(LEN(H284)&gt;=4,LEN(H284)&lt;=7),LEN(I284)=6,LEFT(RIGHT(H284,3),1)="-",OR(LEFT(H284,LEN(H284)-3)="I",LEFT(H284,LEN(H284)-3)="II",LEFT(H284,LEN(H284)-3)="III",LEFT(H284,LEN(H284)-3)="IV",LEFT(H284,LEN(H284)-3)="V",LEFT(H284,LEN(H284)-3)="VI",LEFT(H284,LEN(H284)-3)="VII",LEFT(H284,LEN(H284)-3)="VIII",LEFT(H284,LEN(H284)-3)="IX",LEFT(H284,LEN(H284)-3)="X",LEFT(H284,LEN(H284)-3)="XI",LEFT(H284,LEN(H284)-3)="XII",LEFT(H284,LEN(H284)-3)="XIII"),ISTEXT(RIGHT(H284,2)),LEN(I284="6"),ISNUMBER(I284)),AND(G284="паспорт РФ",LEN(H284)=4,LEN(I284)=6,ISNUMBER(I284))),1,0),0)</f>
        <v>0</v>
      </c>
      <c r="O284">
        <f t="shared" si="20"/>
        <v>0</v>
      </c>
      <c r="P284">
        <f>IFERROR(IF(COUNT(SEARCH({"a";"b";"c";"d";"e";"f";"g";"h";"i";"j";"k";"l";"m";"n";"o";"p";"q";"r";"s";"t";"u";"v";"w";"x";"y";"z"},CONCATENATE(C284,D284,E284)))&gt;0,0,1),1)</f>
        <v>1</v>
      </c>
      <c r="Q284">
        <f t="shared" si="21"/>
        <v>1000</v>
      </c>
    </row>
    <row r="285" spans="1:17" x14ac:dyDescent="0.3">
      <c r="A285" s="3" t="str">
        <f t="shared" si="24"/>
        <v>-</v>
      </c>
      <c r="B285" s="14"/>
      <c r="C285" s="12"/>
      <c r="D285" s="12"/>
      <c r="E285" s="12"/>
      <c r="F285" s="13"/>
      <c r="G285" s="12"/>
      <c r="H285" s="14"/>
      <c r="I285" s="15"/>
      <c r="J285" s="12"/>
      <c r="K285" s="1">
        <f t="shared" si="22"/>
        <v>0</v>
      </c>
      <c r="L285">
        <f>IFERROR(VLOOKUP(J285,'id муниципалитетов'!$A$2:$B$100,2,FALSE),0)</f>
        <v>0</v>
      </c>
      <c r="M285">
        <f t="shared" si="23"/>
        <v>1</v>
      </c>
      <c r="N285">
        <f>IFERROR(IF(OR(AND(G285="свидетельство о рождении РФ",COUNT(SEARCH({"а";"б";"в";"г";"д";"е";"ё";"ж";"з";"и";"й";"к";"л";"м";"н";"о";"п";"р";"с";"т";"у";"ф";"х";"ц";"ч";"ш";"щ";"ъ";"ы";"ь";"э";"ю";"я"},RIGHT(H285,2)))=2,AND(LEN(H285)&gt;=4,LEN(H285)&lt;=7),LEN(I285)=6,LEFT(RIGHT(H285,3),1)="-",OR(LEFT(H285,LEN(H285)-3)="I",LEFT(H285,LEN(H285)-3)="II",LEFT(H285,LEN(H285)-3)="III",LEFT(H285,LEN(H285)-3)="IV",LEFT(H285,LEN(H285)-3)="V",LEFT(H285,LEN(H285)-3)="VI",LEFT(H285,LEN(H285)-3)="VII",LEFT(H285,LEN(H285)-3)="VIII",LEFT(H285,LEN(H285)-3)="IX",LEFT(H285,LEN(H285)-3)="X",LEFT(H285,LEN(H285)-3)="XI",LEFT(H285,LEN(H285)-3)="XII",LEFT(H285,LEN(H285)-3)="XIII"),ISTEXT(RIGHT(H285,2)),LEN(I285="6"),ISNUMBER(I285)),AND(G285="паспорт РФ",LEN(H285)=4,LEN(I285)=6,ISNUMBER(I285))),1,0),0)</f>
        <v>0</v>
      </c>
      <c r="O285">
        <f t="shared" si="20"/>
        <v>0</v>
      </c>
      <c r="P285">
        <f>IFERROR(IF(COUNT(SEARCH({"a";"b";"c";"d";"e";"f";"g";"h";"i";"j";"k";"l";"m";"n";"o";"p";"q";"r";"s";"t";"u";"v";"w";"x";"y";"z"},CONCATENATE(C285,D285,E285)))&gt;0,0,1),1)</f>
        <v>1</v>
      </c>
      <c r="Q285">
        <f t="shared" si="21"/>
        <v>1000</v>
      </c>
    </row>
    <row r="286" spans="1:17" x14ac:dyDescent="0.3">
      <c r="A286" s="3" t="str">
        <f t="shared" si="24"/>
        <v>-</v>
      </c>
      <c r="B286" s="14"/>
      <c r="C286" s="12"/>
      <c r="D286" s="12"/>
      <c r="E286" s="12"/>
      <c r="F286" s="13"/>
      <c r="G286" s="12"/>
      <c r="H286" s="14"/>
      <c r="I286" s="15"/>
      <c r="J286" s="12"/>
      <c r="K286" s="1">
        <f t="shared" si="22"/>
        <v>0</v>
      </c>
      <c r="L286">
        <f>IFERROR(VLOOKUP(J286,'id муниципалитетов'!$A$2:$B$100,2,FALSE),0)</f>
        <v>0</v>
      </c>
      <c r="M286">
        <f t="shared" si="23"/>
        <v>1</v>
      </c>
      <c r="N286">
        <f>IFERROR(IF(OR(AND(G286="свидетельство о рождении РФ",COUNT(SEARCH({"а";"б";"в";"г";"д";"е";"ё";"ж";"з";"и";"й";"к";"л";"м";"н";"о";"п";"р";"с";"т";"у";"ф";"х";"ц";"ч";"ш";"щ";"ъ";"ы";"ь";"э";"ю";"я"},RIGHT(H286,2)))=2,AND(LEN(H286)&gt;=4,LEN(H286)&lt;=7),LEN(I286)=6,LEFT(RIGHT(H286,3),1)="-",OR(LEFT(H286,LEN(H286)-3)="I",LEFT(H286,LEN(H286)-3)="II",LEFT(H286,LEN(H286)-3)="III",LEFT(H286,LEN(H286)-3)="IV",LEFT(H286,LEN(H286)-3)="V",LEFT(H286,LEN(H286)-3)="VI",LEFT(H286,LEN(H286)-3)="VII",LEFT(H286,LEN(H286)-3)="VIII",LEFT(H286,LEN(H286)-3)="IX",LEFT(H286,LEN(H286)-3)="X",LEFT(H286,LEN(H286)-3)="XI",LEFT(H286,LEN(H286)-3)="XII",LEFT(H286,LEN(H286)-3)="XIII"),ISTEXT(RIGHT(H286,2)),LEN(I286="6"),ISNUMBER(I286)),AND(G286="паспорт РФ",LEN(H286)=4,LEN(I286)=6,ISNUMBER(I286))),1,0),0)</f>
        <v>0</v>
      </c>
      <c r="O286">
        <f t="shared" si="20"/>
        <v>0</v>
      </c>
      <c r="P286">
        <f>IFERROR(IF(COUNT(SEARCH({"a";"b";"c";"d";"e";"f";"g";"h";"i";"j";"k";"l";"m";"n";"o";"p";"q";"r";"s";"t";"u";"v";"w";"x";"y";"z"},CONCATENATE(C286,D286,E286)))&gt;0,0,1),1)</f>
        <v>1</v>
      </c>
      <c r="Q286">
        <f t="shared" si="21"/>
        <v>1000</v>
      </c>
    </row>
    <row r="287" spans="1:17" x14ac:dyDescent="0.3">
      <c r="A287" s="3" t="str">
        <f t="shared" si="24"/>
        <v>-</v>
      </c>
      <c r="B287" s="14"/>
      <c r="C287" s="12"/>
      <c r="D287" s="12"/>
      <c r="E287" s="12"/>
      <c r="F287" s="13"/>
      <c r="G287" s="12"/>
      <c r="H287" s="14"/>
      <c r="I287" s="15"/>
      <c r="J287" s="12"/>
      <c r="K287" s="1">
        <f t="shared" si="22"/>
        <v>0</v>
      </c>
      <c r="L287">
        <f>IFERROR(VLOOKUP(J287,'id муниципалитетов'!$A$2:$B$100,2,FALSE),0)</f>
        <v>0</v>
      </c>
      <c r="M287">
        <f t="shared" si="23"/>
        <v>1</v>
      </c>
      <c r="N287">
        <f>IFERROR(IF(OR(AND(G287="свидетельство о рождении РФ",COUNT(SEARCH({"а";"б";"в";"г";"д";"е";"ё";"ж";"з";"и";"й";"к";"л";"м";"н";"о";"п";"р";"с";"т";"у";"ф";"х";"ц";"ч";"ш";"щ";"ъ";"ы";"ь";"э";"ю";"я"},RIGHT(H287,2)))=2,AND(LEN(H287)&gt;=4,LEN(H287)&lt;=7),LEN(I287)=6,LEFT(RIGHT(H287,3),1)="-",OR(LEFT(H287,LEN(H287)-3)="I",LEFT(H287,LEN(H287)-3)="II",LEFT(H287,LEN(H287)-3)="III",LEFT(H287,LEN(H287)-3)="IV",LEFT(H287,LEN(H287)-3)="V",LEFT(H287,LEN(H287)-3)="VI",LEFT(H287,LEN(H287)-3)="VII",LEFT(H287,LEN(H287)-3)="VIII",LEFT(H287,LEN(H287)-3)="IX",LEFT(H287,LEN(H287)-3)="X",LEFT(H287,LEN(H287)-3)="XI",LEFT(H287,LEN(H287)-3)="XII",LEFT(H287,LEN(H287)-3)="XIII"),ISTEXT(RIGHT(H287,2)),LEN(I287="6"),ISNUMBER(I287)),AND(G287="паспорт РФ",LEN(H287)=4,LEN(I287)=6,ISNUMBER(I287))),1,0),0)</f>
        <v>0</v>
      </c>
      <c r="O287">
        <f t="shared" si="20"/>
        <v>0</v>
      </c>
      <c r="P287">
        <f>IFERROR(IF(COUNT(SEARCH({"a";"b";"c";"d";"e";"f";"g";"h";"i";"j";"k";"l";"m";"n";"o";"p";"q";"r";"s";"t";"u";"v";"w";"x";"y";"z"},CONCATENATE(C287,D287,E287)))&gt;0,0,1),1)</f>
        <v>1</v>
      </c>
      <c r="Q287">
        <f t="shared" si="21"/>
        <v>1000</v>
      </c>
    </row>
    <row r="288" spans="1:17" x14ac:dyDescent="0.3">
      <c r="A288" s="3" t="str">
        <f t="shared" si="24"/>
        <v>-</v>
      </c>
      <c r="B288" s="14"/>
      <c r="C288" s="12"/>
      <c r="D288" s="12"/>
      <c r="E288" s="12"/>
      <c r="F288" s="13"/>
      <c r="G288" s="12"/>
      <c r="H288" s="14"/>
      <c r="I288" s="15"/>
      <c r="J288" s="12"/>
      <c r="K288" s="1">
        <f t="shared" si="22"/>
        <v>0</v>
      </c>
      <c r="L288">
        <f>IFERROR(VLOOKUP(J288,'id муниципалитетов'!$A$2:$B$100,2,FALSE),0)</f>
        <v>0</v>
      </c>
      <c r="M288">
        <f t="shared" si="23"/>
        <v>1</v>
      </c>
      <c r="N288">
        <f>IFERROR(IF(OR(AND(G288="свидетельство о рождении РФ",COUNT(SEARCH({"а";"б";"в";"г";"д";"е";"ё";"ж";"з";"и";"й";"к";"л";"м";"н";"о";"п";"р";"с";"т";"у";"ф";"х";"ц";"ч";"ш";"щ";"ъ";"ы";"ь";"э";"ю";"я"},RIGHT(H288,2)))=2,AND(LEN(H288)&gt;=4,LEN(H288)&lt;=7),LEN(I288)=6,LEFT(RIGHT(H288,3),1)="-",OR(LEFT(H288,LEN(H288)-3)="I",LEFT(H288,LEN(H288)-3)="II",LEFT(H288,LEN(H288)-3)="III",LEFT(H288,LEN(H288)-3)="IV",LEFT(H288,LEN(H288)-3)="V",LEFT(H288,LEN(H288)-3)="VI",LEFT(H288,LEN(H288)-3)="VII",LEFT(H288,LEN(H288)-3)="VIII",LEFT(H288,LEN(H288)-3)="IX",LEFT(H288,LEN(H288)-3)="X",LEFT(H288,LEN(H288)-3)="XI",LEFT(H288,LEN(H288)-3)="XII",LEFT(H288,LEN(H288)-3)="XIII"),ISTEXT(RIGHT(H288,2)),LEN(I288="6"),ISNUMBER(I288)),AND(G288="паспорт РФ",LEN(H288)=4,LEN(I288)=6,ISNUMBER(I288))),1,0),0)</f>
        <v>0</v>
      </c>
      <c r="O288">
        <f t="shared" si="20"/>
        <v>0</v>
      </c>
      <c r="P288">
        <f>IFERROR(IF(COUNT(SEARCH({"a";"b";"c";"d";"e";"f";"g";"h";"i";"j";"k";"l";"m";"n";"o";"p";"q";"r";"s";"t";"u";"v";"w";"x";"y";"z"},CONCATENATE(C288,D288,E288)))&gt;0,0,1),1)</f>
        <v>1</v>
      </c>
      <c r="Q288">
        <f t="shared" si="21"/>
        <v>1000</v>
      </c>
    </row>
    <row r="289" spans="1:17" x14ac:dyDescent="0.3">
      <c r="A289" s="3" t="str">
        <f t="shared" si="24"/>
        <v>-</v>
      </c>
      <c r="B289" s="14"/>
      <c r="C289" s="12"/>
      <c r="D289" s="12"/>
      <c r="E289" s="12"/>
      <c r="F289" s="13"/>
      <c r="G289" s="12"/>
      <c r="H289" s="14"/>
      <c r="I289" s="15"/>
      <c r="J289" s="12"/>
      <c r="K289" s="1">
        <f t="shared" si="22"/>
        <v>0</v>
      </c>
      <c r="L289">
        <f>IFERROR(VLOOKUP(J289,'id муниципалитетов'!$A$2:$B$100,2,FALSE),0)</f>
        <v>0</v>
      </c>
      <c r="M289">
        <f t="shared" si="23"/>
        <v>1</v>
      </c>
      <c r="N289">
        <f>IFERROR(IF(OR(AND(G289="свидетельство о рождении РФ",COUNT(SEARCH({"а";"б";"в";"г";"д";"е";"ё";"ж";"з";"и";"й";"к";"л";"м";"н";"о";"п";"р";"с";"т";"у";"ф";"х";"ц";"ч";"ш";"щ";"ъ";"ы";"ь";"э";"ю";"я"},RIGHT(H289,2)))=2,AND(LEN(H289)&gt;=4,LEN(H289)&lt;=7),LEN(I289)=6,LEFT(RIGHT(H289,3),1)="-",OR(LEFT(H289,LEN(H289)-3)="I",LEFT(H289,LEN(H289)-3)="II",LEFT(H289,LEN(H289)-3)="III",LEFT(H289,LEN(H289)-3)="IV",LEFT(H289,LEN(H289)-3)="V",LEFT(H289,LEN(H289)-3)="VI",LEFT(H289,LEN(H289)-3)="VII",LEFT(H289,LEN(H289)-3)="VIII",LEFT(H289,LEN(H289)-3)="IX",LEFT(H289,LEN(H289)-3)="X",LEFT(H289,LEN(H289)-3)="XI",LEFT(H289,LEN(H289)-3)="XII",LEFT(H289,LEN(H289)-3)="XIII"),ISTEXT(RIGHT(H289,2)),LEN(I289="6"),ISNUMBER(I289)),AND(G289="паспорт РФ",LEN(H289)=4,LEN(I289)=6,ISNUMBER(I289))),1,0),0)</f>
        <v>0</v>
      </c>
      <c r="O289">
        <f t="shared" si="20"/>
        <v>0</v>
      </c>
      <c r="P289">
        <f>IFERROR(IF(COUNT(SEARCH({"a";"b";"c";"d";"e";"f";"g";"h";"i";"j";"k";"l";"m";"n";"o";"p";"q";"r";"s";"t";"u";"v";"w";"x";"y";"z"},CONCATENATE(C289,D289,E289)))&gt;0,0,1),1)</f>
        <v>1</v>
      </c>
      <c r="Q289">
        <f t="shared" si="21"/>
        <v>1000</v>
      </c>
    </row>
    <row r="290" spans="1:17" x14ac:dyDescent="0.3">
      <c r="A290" s="3" t="str">
        <f t="shared" si="24"/>
        <v>-</v>
      </c>
      <c r="B290" s="14"/>
      <c r="C290" s="12"/>
      <c r="D290" s="12"/>
      <c r="E290" s="12"/>
      <c r="F290" s="13"/>
      <c r="G290" s="12"/>
      <c r="H290" s="14"/>
      <c r="I290" s="15"/>
      <c r="J290" s="12"/>
      <c r="K290" s="1">
        <f t="shared" si="22"/>
        <v>0</v>
      </c>
      <c r="L290">
        <f>IFERROR(VLOOKUP(J290,'id муниципалитетов'!$A$2:$B$100,2,FALSE),0)</f>
        <v>0</v>
      </c>
      <c r="M290">
        <f t="shared" si="23"/>
        <v>1</v>
      </c>
      <c r="N290">
        <f>IFERROR(IF(OR(AND(G290="свидетельство о рождении РФ",COUNT(SEARCH({"а";"б";"в";"г";"д";"е";"ё";"ж";"з";"и";"й";"к";"л";"м";"н";"о";"п";"р";"с";"т";"у";"ф";"х";"ц";"ч";"ш";"щ";"ъ";"ы";"ь";"э";"ю";"я"},RIGHT(H290,2)))=2,AND(LEN(H290)&gt;=4,LEN(H290)&lt;=7),LEN(I290)=6,LEFT(RIGHT(H290,3),1)="-",OR(LEFT(H290,LEN(H290)-3)="I",LEFT(H290,LEN(H290)-3)="II",LEFT(H290,LEN(H290)-3)="III",LEFT(H290,LEN(H290)-3)="IV",LEFT(H290,LEN(H290)-3)="V",LEFT(H290,LEN(H290)-3)="VI",LEFT(H290,LEN(H290)-3)="VII",LEFT(H290,LEN(H290)-3)="VIII",LEFT(H290,LEN(H290)-3)="IX",LEFT(H290,LEN(H290)-3)="X",LEFT(H290,LEN(H290)-3)="XI",LEFT(H290,LEN(H290)-3)="XII",LEFT(H290,LEN(H290)-3)="XIII"),ISTEXT(RIGHT(H290,2)),LEN(I290="6"),ISNUMBER(I290)),AND(G290="паспорт РФ",LEN(H290)=4,LEN(I290)=6,ISNUMBER(I290))),1,0),0)</f>
        <v>0</v>
      </c>
      <c r="O290">
        <f t="shared" si="20"/>
        <v>0</v>
      </c>
      <c r="P290">
        <f>IFERROR(IF(COUNT(SEARCH({"a";"b";"c";"d";"e";"f";"g";"h";"i";"j";"k";"l";"m";"n";"o";"p";"q";"r";"s";"t";"u";"v";"w";"x";"y";"z"},CONCATENATE(C290,D290,E290)))&gt;0,0,1),1)</f>
        <v>1</v>
      </c>
      <c r="Q290">
        <f t="shared" si="21"/>
        <v>1000</v>
      </c>
    </row>
    <row r="291" spans="1:17" x14ac:dyDescent="0.3">
      <c r="A291" s="3" t="str">
        <f t="shared" si="24"/>
        <v>-</v>
      </c>
      <c r="B291" s="14"/>
      <c r="C291" s="12"/>
      <c r="D291" s="12"/>
      <c r="E291" s="12"/>
      <c r="F291" s="13"/>
      <c r="G291" s="12"/>
      <c r="H291" s="14"/>
      <c r="I291" s="15"/>
      <c r="J291" s="12"/>
      <c r="K291" s="1">
        <f t="shared" si="22"/>
        <v>0</v>
      </c>
      <c r="L291">
        <f>IFERROR(VLOOKUP(J291,'id муниципалитетов'!$A$2:$B$100,2,FALSE),0)</f>
        <v>0</v>
      </c>
      <c r="M291">
        <f t="shared" si="23"/>
        <v>1</v>
      </c>
      <c r="N291">
        <f>IFERROR(IF(OR(AND(G291="свидетельство о рождении РФ",COUNT(SEARCH({"а";"б";"в";"г";"д";"е";"ё";"ж";"з";"и";"й";"к";"л";"м";"н";"о";"п";"р";"с";"т";"у";"ф";"х";"ц";"ч";"ш";"щ";"ъ";"ы";"ь";"э";"ю";"я"},RIGHT(H291,2)))=2,AND(LEN(H291)&gt;=4,LEN(H291)&lt;=7),LEN(I291)=6,LEFT(RIGHT(H291,3),1)="-",OR(LEFT(H291,LEN(H291)-3)="I",LEFT(H291,LEN(H291)-3)="II",LEFT(H291,LEN(H291)-3)="III",LEFT(H291,LEN(H291)-3)="IV",LEFT(H291,LEN(H291)-3)="V",LEFT(H291,LEN(H291)-3)="VI",LEFT(H291,LEN(H291)-3)="VII",LEFT(H291,LEN(H291)-3)="VIII",LEFT(H291,LEN(H291)-3)="IX",LEFT(H291,LEN(H291)-3)="X",LEFT(H291,LEN(H291)-3)="XI",LEFT(H291,LEN(H291)-3)="XII",LEFT(H291,LEN(H291)-3)="XIII"),ISTEXT(RIGHT(H291,2)),LEN(I291="6"),ISNUMBER(I291)),AND(G291="паспорт РФ",LEN(H291)=4,LEN(I291)=6,ISNUMBER(I291))),1,0),0)</f>
        <v>0</v>
      </c>
      <c r="O291">
        <f t="shared" si="20"/>
        <v>0</v>
      </c>
      <c r="P291">
        <f>IFERROR(IF(COUNT(SEARCH({"a";"b";"c";"d";"e";"f";"g";"h";"i";"j";"k";"l";"m";"n";"o";"p";"q";"r";"s";"t";"u";"v";"w";"x";"y";"z"},CONCATENATE(C291,D291,E291)))&gt;0,0,1),1)</f>
        <v>1</v>
      </c>
      <c r="Q291">
        <f t="shared" si="21"/>
        <v>1000</v>
      </c>
    </row>
    <row r="292" spans="1:17" x14ac:dyDescent="0.3">
      <c r="A292" s="3" t="str">
        <f t="shared" si="24"/>
        <v>-</v>
      </c>
      <c r="B292" s="14"/>
      <c r="C292" s="12"/>
      <c r="D292" s="12"/>
      <c r="E292" s="12"/>
      <c r="F292" s="13"/>
      <c r="G292" s="12"/>
      <c r="H292" s="14"/>
      <c r="I292" s="15"/>
      <c r="J292" s="12"/>
      <c r="K292" s="1">
        <f t="shared" si="22"/>
        <v>0</v>
      </c>
      <c r="L292">
        <f>IFERROR(VLOOKUP(J292,'id муниципалитетов'!$A$2:$B$100,2,FALSE),0)</f>
        <v>0</v>
      </c>
      <c r="M292">
        <f t="shared" si="23"/>
        <v>1</v>
      </c>
      <c r="N292">
        <f>IFERROR(IF(OR(AND(G292="свидетельство о рождении РФ",COUNT(SEARCH({"а";"б";"в";"г";"д";"е";"ё";"ж";"з";"и";"й";"к";"л";"м";"н";"о";"п";"р";"с";"т";"у";"ф";"х";"ц";"ч";"ш";"щ";"ъ";"ы";"ь";"э";"ю";"я"},RIGHT(H292,2)))=2,AND(LEN(H292)&gt;=4,LEN(H292)&lt;=7),LEN(I292)=6,LEFT(RIGHT(H292,3),1)="-",OR(LEFT(H292,LEN(H292)-3)="I",LEFT(H292,LEN(H292)-3)="II",LEFT(H292,LEN(H292)-3)="III",LEFT(H292,LEN(H292)-3)="IV",LEFT(H292,LEN(H292)-3)="V",LEFT(H292,LEN(H292)-3)="VI",LEFT(H292,LEN(H292)-3)="VII",LEFT(H292,LEN(H292)-3)="VIII",LEFT(H292,LEN(H292)-3)="IX",LEFT(H292,LEN(H292)-3)="X",LEFT(H292,LEN(H292)-3)="XI",LEFT(H292,LEN(H292)-3)="XII",LEFT(H292,LEN(H292)-3)="XIII"),ISTEXT(RIGHT(H292,2)),LEN(I292="6"),ISNUMBER(I292)),AND(G292="паспорт РФ",LEN(H292)=4,LEN(I292)=6,ISNUMBER(I292))),1,0),0)</f>
        <v>0</v>
      </c>
      <c r="O292">
        <f t="shared" si="20"/>
        <v>0</v>
      </c>
      <c r="P292">
        <f>IFERROR(IF(COUNT(SEARCH({"a";"b";"c";"d";"e";"f";"g";"h";"i";"j";"k";"l";"m";"n";"o";"p";"q";"r";"s";"t";"u";"v";"w";"x";"y";"z"},CONCATENATE(C292,D292,E292)))&gt;0,0,1),1)</f>
        <v>1</v>
      </c>
      <c r="Q292">
        <f t="shared" si="21"/>
        <v>1000</v>
      </c>
    </row>
    <row r="293" spans="1:17" x14ac:dyDescent="0.3">
      <c r="A293" s="3" t="str">
        <f t="shared" si="24"/>
        <v>-</v>
      </c>
      <c r="B293" s="14"/>
      <c r="C293" s="12"/>
      <c r="D293" s="12"/>
      <c r="E293" s="12"/>
      <c r="F293" s="13"/>
      <c r="G293" s="12"/>
      <c r="H293" s="14"/>
      <c r="I293" s="15"/>
      <c r="J293" s="12"/>
      <c r="K293" s="1">
        <f t="shared" si="22"/>
        <v>0</v>
      </c>
      <c r="L293">
        <f>IFERROR(VLOOKUP(J293,'id муниципалитетов'!$A$2:$B$100,2,FALSE),0)</f>
        <v>0</v>
      </c>
      <c r="M293">
        <f t="shared" si="23"/>
        <v>1</v>
      </c>
      <c r="N293">
        <f>IFERROR(IF(OR(AND(G293="свидетельство о рождении РФ",COUNT(SEARCH({"а";"б";"в";"г";"д";"е";"ё";"ж";"з";"и";"й";"к";"л";"м";"н";"о";"п";"р";"с";"т";"у";"ф";"х";"ц";"ч";"ш";"щ";"ъ";"ы";"ь";"э";"ю";"я"},RIGHT(H293,2)))=2,AND(LEN(H293)&gt;=4,LEN(H293)&lt;=7),LEN(I293)=6,LEFT(RIGHT(H293,3),1)="-",OR(LEFT(H293,LEN(H293)-3)="I",LEFT(H293,LEN(H293)-3)="II",LEFT(H293,LEN(H293)-3)="III",LEFT(H293,LEN(H293)-3)="IV",LEFT(H293,LEN(H293)-3)="V",LEFT(H293,LEN(H293)-3)="VI",LEFT(H293,LEN(H293)-3)="VII",LEFT(H293,LEN(H293)-3)="VIII",LEFT(H293,LEN(H293)-3)="IX",LEFT(H293,LEN(H293)-3)="X",LEFT(H293,LEN(H293)-3)="XI",LEFT(H293,LEN(H293)-3)="XII",LEFT(H293,LEN(H293)-3)="XIII"),ISTEXT(RIGHT(H293,2)),LEN(I293="6"),ISNUMBER(I293)),AND(G293="паспорт РФ",LEN(H293)=4,LEN(I293)=6,ISNUMBER(I293))),1,0),0)</f>
        <v>0</v>
      </c>
      <c r="O293">
        <f t="shared" si="20"/>
        <v>0</v>
      </c>
      <c r="P293">
        <f>IFERROR(IF(COUNT(SEARCH({"a";"b";"c";"d";"e";"f";"g";"h";"i";"j";"k";"l";"m";"n";"o";"p";"q";"r";"s";"t";"u";"v";"w";"x";"y";"z"},CONCATENATE(C293,D293,E293)))&gt;0,0,1),1)</f>
        <v>1</v>
      </c>
      <c r="Q293">
        <f t="shared" si="21"/>
        <v>1000</v>
      </c>
    </row>
    <row r="294" spans="1:17" x14ac:dyDescent="0.3">
      <c r="A294" s="3" t="str">
        <f t="shared" si="24"/>
        <v>-</v>
      </c>
      <c r="B294" s="14"/>
      <c r="C294" s="12"/>
      <c r="D294" s="12"/>
      <c r="E294" s="12"/>
      <c r="F294" s="13"/>
      <c r="G294" s="12"/>
      <c r="H294" s="14"/>
      <c r="I294" s="15"/>
      <c r="J294" s="12"/>
      <c r="K294" s="1">
        <f t="shared" si="22"/>
        <v>0</v>
      </c>
      <c r="L294">
        <f>IFERROR(VLOOKUP(J294,'id муниципалитетов'!$A$2:$B$100,2,FALSE),0)</f>
        <v>0</v>
      </c>
      <c r="M294">
        <f t="shared" si="23"/>
        <v>1</v>
      </c>
      <c r="N294">
        <f>IFERROR(IF(OR(AND(G294="свидетельство о рождении РФ",COUNT(SEARCH({"а";"б";"в";"г";"д";"е";"ё";"ж";"з";"и";"й";"к";"л";"м";"н";"о";"п";"р";"с";"т";"у";"ф";"х";"ц";"ч";"ш";"щ";"ъ";"ы";"ь";"э";"ю";"я"},RIGHT(H294,2)))=2,AND(LEN(H294)&gt;=4,LEN(H294)&lt;=7),LEN(I294)=6,LEFT(RIGHT(H294,3),1)="-",OR(LEFT(H294,LEN(H294)-3)="I",LEFT(H294,LEN(H294)-3)="II",LEFT(H294,LEN(H294)-3)="III",LEFT(H294,LEN(H294)-3)="IV",LEFT(H294,LEN(H294)-3)="V",LEFT(H294,LEN(H294)-3)="VI",LEFT(H294,LEN(H294)-3)="VII",LEFT(H294,LEN(H294)-3)="VIII",LEFT(H294,LEN(H294)-3)="IX",LEFT(H294,LEN(H294)-3)="X",LEFT(H294,LEN(H294)-3)="XI",LEFT(H294,LEN(H294)-3)="XII",LEFT(H294,LEN(H294)-3)="XIII"),ISTEXT(RIGHT(H294,2)),LEN(I294="6"),ISNUMBER(I294)),AND(G294="паспорт РФ",LEN(H294)=4,LEN(I294)=6,ISNUMBER(I294))),1,0),0)</f>
        <v>0</v>
      </c>
      <c r="O294">
        <f t="shared" si="20"/>
        <v>0</v>
      </c>
      <c r="P294">
        <f>IFERROR(IF(COUNT(SEARCH({"a";"b";"c";"d";"e";"f";"g";"h";"i";"j";"k";"l";"m";"n";"o";"p";"q";"r";"s";"t";"u";"v";"w";"x";"y";"z"},CONCATENATE(C294,D294,E294)))&gt;0,0,1),1)</f>
        <v>1</v>
      </c>
      <c r="Q294">
        <f t="shared" si="21"/>
        <v>1000</v>
      </c>
    </row>
    <row r="295" spans="1:17" x14ac:dyDescent="0.3">
      <c r="A295" s="3" t="str">
        <f t="shared" si="24"/>
        <v>-</v>
      </c>
      <c r="B295" s="14"/>
      <c r="C295" s="12"/>
      <c r="D295" s="12"/>
      <c r="E295" s="12"/>
      <c r="F295" s="13"/>
      <c r="G295" s="12"/>
      <c r="H295" s="14"/>
      <c r="I295" s="15"/>
      <c r="J295" s="12"/>
      <c r="K295" s="1">
        <f t="shared" si="22"/>
        <v>0</v>
      </c>
      <c r="L295">
        <f>IFERROR(VLOOKUP(J295,'id муниципалитетов'!$A$2:$B$100,2,FALSE),0)</f>
        <v>0</v>
      </c>
      <c r="M295">
        <f t="shared" si="23"/>
        <v>1</v>
      </c>
      <c r="N295">
        <f>IFERROR(IF(OR(AND(G295="свидетельство о рождении РФ",COUNT(SEARCH({"а";"б";"в";"г";"д";"е";"ё";"ж";"з";"и";"й";"к";"л";"м";"н";"о";"п";"р";"с";"т";"у";"ф";"х";"ц";"ч";"ш";"щ";"ъ";"ы";"ь";"э";"ю";"я"},RIGHT(H295,2)))=2,AND(LEN(H295)&gt;=4,LEN(H295)&lt;=7),LEN(I295)=6,LEFT(RIGHT(H295,3),1)="-",OR(LEFT(H295,LEN(H295)-3)="I",LEFT(H295,LEN(H295)-3)="II",LEFT(H295,LEN(H295)-3)="III",LEFT(H295,LEN(H295)-3)="IV",LEFT(H295,LEN(H295)-3)="V",LEFT(H295,LEN(H295)-3)="VI",LEFT(H295,LEN(H295)-3)="VII",LEFT(H295,LEN(H295)-3)="VIII",LEFT(H295,LEN(H295)-3)="IX",LEFT(H295,LEN(H295)-3)="X",LEFT(H295,LEN(H295)-3)="XI",LEFT(H295,LEN(H295)-3)="XII",LEFT(H295,LEN(H295)-3)="XIII"),ISTEXT(RIGHT(H295,2)),LEN(I295="6"),ISNUMBER(I295)),AND(G295="паспорт РФ",LEN(H295)=4,LEN(I295)=6,ISNUMBER(I295))),1,0),0)</f>
        <v>0</v>
      </c>
      <c r="O295">
        <f t="shared" si="20"/>
        <v>0</v>
      </c>
      <c r="P295">
        <f>IFERROR(IF(COUNT(SEARCH({"a";"b";"c";"d";"e";"f";"g";"h";"i";"j";"k";"l";"m";"n";"o";"p";"q";"r";"s";"t";"u";"v";"w";"x";"y";"z"},CONCATENATE(C295,D295,E295)))&gt;0,0,1),1)</f>
        <v>1</v>
      </c>
      <c r="Q295">
        <f t="shared" si="21"/>
        <v>1000</v>
      </c>
    </row>
    <row r="296" spans="1:17" x14ac:dyDescent="0.3">
      <c r="A296" s="3" t="str">
        <f t="shared" si="24"/>
        <v>-</v>
      </c>
      <c r="B296" s="14"/>
      <c r="C296" s="12"/>
      <c r="D296" s="12"/>
      <c r="E296" s="12"/>
      <c r="F296" s="13"/>
      <c r="G296" s="12"/>
      <c r="H296" s="14"/>
      <c r="I296" s="15"/>
      <c r="J296" s="12"/>
      <c r="K296" s="1">
        <f t="shared" si="22"/>
        <v>0</v>
      </c>
      <c r="L296">
        <f>IFERROR(VLOOKUP(J296,'id муниципалитетов'!$A$2:$B$100,2,FALSE),0)</f>
        <v>0</v>
      </c>
      <c r="M296">
        <f t="shared" si="23"/>
        <v>1</v>
      </c>
      <c r="N296">
        <f>IFERROR(IF(OR(AND(G296="свидетельство о рождении РФ",COUNT(SEARCH({"а";"б";"в";"г";"д";"е";"ё";"ж";"з";"и";"й";"к";"л";"м";"н";"о";"п";"р";"с";"т";"у";"ф";"х";"ц";"ч";"ш";"щ";"ъ";"ы";"ь";"э";"ю";"я"},RIGHT(H296,2)))=2,AND(LEN(H296)&gt;=4,LEN(H296)&lt;=7),LEN(I296)=6,LEFT(RIGHT(H296,3),1)="-",OR(LEFT(H296,LEN(H296)-3)="I",LEFT(H296,LEN(H296)-3)="II",LEFT(H296,LEN(H296)-3)="III",LEFT(H296,LEN(H296)-3)="IV",LEFT(H296,LEN(H296)-3)="V",LEFT(H296,LEN(H296)-3)="VI",LEFT(H296,LEN(H296)-3)="VII",LEFT(H296,LEN(H296)-3)="VIII",LEFT(H296,LEN(H296)-3)="IX",LEFT(H296,LEN(H296)-3)="X",LEFT(H296,LEN(H296)-3)="XI",LEFT(H296,LEN(H296)-3)="XII",LEFT(H296,LEN(H296)-3)="XIII"),ISTEXT(RIGHT(H296,2)),LEN(I296="6"),ISNUMBER(I296)),AND(G296="паспорт РФ",LEN(H296)=4,LEN(I296)=6,ISNUMBER(I296))),1,0),0)</f>
        <v>0</v>
      </c>
      <c r="O296">
        <f t="shared" si="20"/>
        <v>0</v>
      </c>
      <c r="P296">
        <f>IFERROR(IF(COUNT(SEARCH({"a";"b";"c";"d";"e";"f";"g";"h";"i";"j";"k";"l";"m";"n";"o";"p";"q";"r";"s";"t";"u";"v";"w";"x";"y";"z"},CONCATENATE(C296,D296,E296)))&gt;0,0,1),1)</f>
        <v>1</v>
      </c>
      <c r="Q296">
        <f t="shared" si="21"/>
        <v>1000</v>
      </c>
    </row>
    <row r="297" spans="1:17" x14ac:dyDescent="0.3">
      <c r="A297" s="3" t="str">
        <f t="shared" si="24"/>
        <v>-</v>
      </c>
      <c r="B297" s="14"/>
      <c r="C297" s="12"/>
      <c r="D297" s="12"/>
      <c r="E297" s="12"/>
      <c r="F297" s="13"/>
      <c r="G297" s="12"/>
      <c r="H297" s="14"/>
      <c r="I297" s="15"/>
      <c r="J297" s="12"/>
      <c r="K297" s="1">
        <f t="shared" si="22"/>
        <v>0</v>
      </c>
      <c r="L297">
        <f>IFERROR(VLOOKUP(J297,'id муниципалитетов'!$A$2:$B$100,2,FALSE),0)</f>
        <v>0</v>
      </c>
      <c r="M297">
        <f t="shared" si="23"/>
        <v>1</v>
      </c>
      <c r="N297">
        <f>IFERROR(IF(OR(AND(G297="свидетельство о рождении РФ",COUNT(SEARCH({"а";"б";"в";"г";"д";"е";"ё";"ж";"з";"и";"й";"к";"л";"м";"н";"о";"п";"р";"с";"т";"у";"ф";"х";"ц";"ч";"ш";"щ";"ъ";"ы";"ь";"э";"ю";"я"},RIGHT(H297,2)))=2,AND(LEN(H297)&gt;=4,LEN(H297)&lt;=7),LEN(I297)=6,LEFT(RIGHT(H297,3),1)="-",OR(LEFT(H297,LEN(H297)-3)="I",LEFT(H297,LEN(H297)-3)="II",LEFT(H297,LEN(H297)-3)="III",LEFT(H297,LEN(H297)-3)="IV",LEFT(H297,LEN(H297)-3)="V",LEFT(H297,LEN(H297)-3)="VI",LEFT(H297,LEN(H297)-3)="VII",LEFT(H297,LEN(H297)-3)="VIII",LEFT(H297,LEN(H297)-3)="IX",LEFT(H297,LEN(H297)-3)="X",LEFT(H297,LEN(H297)-3)="XI",LEFT(H297,LEN(H297)-3)="XII",LEFT(H297,LEN(H297)-3)="XIII"),ISTEXT(RIGHT(H297,2)),LEN(I297="6"),ISNUMBER(I297)),AND(G297="паспорт РФ",LEN(H297)=4,LEN(I297)=6,ISNUMBER(I297))),1,0),0)</f>
        <v>0</v>
      </c>
      <c r="O297">
        <f t="shared" si="20"/>
        <v>0</v>
      </c>
      <c r="P297">
        <f>IFERROR(IF(COUNT(SEARCH({"a";"b";"c";"d";"e";"f";"g";"h";"i";"j";"k";"l";"m";"n";"o";"p";"q";"r";"s";"t";"u";"v";"w";"x";"y";"z"},CONCATENATE(C297,D297,E297)))&gt;0,0,1),1)</f>
        <v>1</v>
      </c>
      <c r="Q297">
        <f t="shared" si="21"/>
        <v>1000</v>
      </c>
    </row>
    <row r="298" spans="1:17" x14ac:dyDescent="0.3">
      <c r="A298" s="3" t="str">
        <f t="shared" si="24"/>
        <v>-</v>
      </c>
      <c r="B298" s="14"/>
      <c r="C298" s="12"/>
      <c r="D298" s="12"/>
      <c r="E298" s="12"/>
      <c r="F298" s="13"/>
      <c r="G298" s="12"/>
      <c r="H298" s="14"/>
      <c r="I298" s="15"/>
      <c r="J298" s="12"/>
      <c r="K298" s="1">
        <f t="shared" si="22"/>
        <v>0</v>
      </c>
      <c r="L298">
        <f>IFERROR(VLOOKUP(J298,'id муниципалитетов'!$A$2:$B$100,2,FALSE),0)</f>
        <v>0</v>
      </c>
      <c r="M298">
        <f t="shared" si="23"/>
        <v>1</v>
      </c>
      <c r="N298">
        <f>IFERROR(IF(OR(AND(G298="свидетельство о рождении РФ",COUNT(SEARCH({"а";"б";"в";"г";"д";"е";"ё";"ж";"з";"и";"й";"к";"л";"м";"н";"о";"п";"р";"с";"т";"у";"ф";"х";"ц";"ч";"ш";"щ";"ъ";"ы";"ь";"э";"ю";"я"},RIGHT(H298,2)))=2,AND(LEN(H298)&gt;=4,LEN(H298)&lt;=7),LEN(I298)=6,LEFT(RIGHT(H298,3),1)="-",OR(LEFT(H298,LEN(H298)-3)="I",LEFT(H298,LEN(H298)-3)="II",LEFT(H298,LEN(H298)-3)="III",LEFT(H298,LEN(H298)-3)="IV",LEFT(H298,LEN(H298)-3)="V",LEFT(H298,LEN(H298)-3)="VI",LEFT(H298,LEN(H298)-3)="VII",LEFT(H298,LEN(H298)-3)="VIII",LEFT(H298,LEN(H298)-3)="IX",LEFT(H298,LEN(H298)-3)="X",LEFT(H298,LEN(H298)-3)="XI",LEFT(H298,LEN(H298)-3)="XII",LEFT(H298,LEN(H298)-3)="XIII"),ISTEXT(RIGHT(H298,2)),LEN(I298="6"),ISNUMBER(I298)),AND(G298="паспорт РФ",LEN(H298)=4,LEN(I298)=6,ISNUMBER(I298))),1,0),0)</f>
        <v>0</v>
      </c>
      <c r="O298">
        <f t="shared" si="20"/>
        <v>0</v>
      </c>
      <c r="P298">
        <f>IFERROR(IF(COUNT(SEARCH({"a";"b";"c";"d";"e";"f";"g";"h";"i";"j";"k";"l";"m";"n";"o";"p";"q";"r";"s";"t";"u";"v";"w";"x";"y";"z"},CONCATENATE(C298,D298,E298)))&gt;0,0,1),1)</f>
        <v>1</v>
      </c>
      <c r="Q298">
        <f t="shared" si="21"/>
        <v>1000</v>
      </c>
    </row>
    <row r="299" spans="1:17" x14ac:dyDescent="0.3">
      <c r="A299" s="3" t="str">
        <f t="shared" si="24"/>
        <v>-</v>
      </c>
      <c r="B299" s="14"/>
      <c r="C299" s="12"/>
      <c r="D299" s="12"/>
      <c r="E299" s="12"/>
      <c r="F299" s="13"/>
      <c r="G299" s="12"/>
      <c r="H299" s="14"/>
      <c r="I299" s="15"/>
      <c r="J299" s="12"/>
      <c r="K299" s="1">
        <f t="shared" si="22"/>
        <v>0</v>
      </c>
      <c r="L299">
        <f>IFERROR(VLOOKUP(J299,'id муниципалитетов'!$A$2:$B$100,2,FALSE),0)</f>
        <v>0</v>
      </c>
      <c r="M299">
        <f t="shared" si="23"/>
        <v>1</v>
      </c>
      <c r="N299">
        <f>IFERROR(IF(OR(AND(G299="свидетельство о рождении РФ",COUNT(SEARCH({"а";"б";"в";"г";"д";"е";"ё";"ж";"з";"и";"й";"к";"л";"м";"н";"о";"п";"р";"с";"т";"у";"ф";"х";"ц";"ч";"ш";"щ";"ъ";"ы";"ь";"э";"ю";"я"},RIGHT(H299,2)))=2,AND(LEN(H299)&gt;=4,LEN(H299)&lt;=7),LEN(I299)=6,LEFT(RIGHT(H299,3),1)="-",OR(LEFT(H299,LEN(H299)-3)="I",LEFT(H299,LEN(H299)-3)="II",LEFT(H299,LEN(H299)-3)="III",LEFT(H299,LEN(H299)-3)="IV",LEFT(H299,LEN(H299)-3)="V",LEFT(H299,LEN(H299)-3)="VI",LEFT(H299,LEN(H299)-3)="VII",LEFT(H299,LEN(H299)-3)="VIII",LEFT(H299,LEN(H299)-3)="IX",LEFT(H299,LEN(H299)-3)="X",LEFT(H299,LEN(H299)-3)="XI",LEFT(H299,LEN(H299)-3)="XII",LEFT(H299,LEN(H299)-3)="XIII"),ISTEXT(RIGHT(H299,2)),LEN(I299="6"),ISNUMBER(I299)),AND(G299="паспорт РФ",LEN(H299)=4,LEN(I299)=6,ISNUMBER(I299))),1,0),0)</f>
        <v>0</v>
      </c>
      <c r="O299">
        <f t="shared" si="20"/>
        <v>0</v>
      </c>
      <c r="P299">
        <f>IFERROR(IF(COUNT(SEARCH({"a";"b";"c";"d";"e";"f";"g";"h";"i";"j";"k";"l";"m";"n";"o";"p";"q";"r";"s";"t";"u";"v";"w";"x";"y";"z"},CONCATENATE(C299,D299,E299)))&gt;0,0,1),1)</f>
        <v>1</v>
      </c>
      <c r="Q299">
        <f t="shared" si="21"/>
        <v>1000</v>
      </c>
    </row>
    <row r="300" spans="1:17" x14ac:dyDescent="0.3">
      <c r="A300" s="3" t="str">
        <f t="shared" si="24"/>
        <v>-</v>
      </c>
      <c r="B300" s="14"/>
      <c r="C300" s="12"/>
      <c r="D300" s="12"/>
      <c r="E300" s="12"/>
      <c r="F300" s="13"/>
      <c r="G300" s="12"/>
      <c r="H300" s="14"/>
      <c r="I300" s="15"/>
      <c r="J300" s="12"/>
      <c r="K300" s="1">
        <f t="shared" si="22"/>
        <v>0</v>
      </c>
      <c r="L300">
        <f>IFERROR(VLOOKUP(J300,'id муниципалитетов'!$A$2:$B$100,2,FALSE),0)</f>
        <v>0</v>
      </c>
      <c r="M300">
        <f t="shared" si="23"/>
        <v>1</v>
      </c>
      <c r="N300">
        <f>IFERROR(IF(OR(AND(G300="свидетельство о рождении РФ",COUNT(SEARCH({"а";"б";"в";"г";"д";"е";"ё";"ж";"з";"и";"й";"к";"л";"м";"н";"о";"п";"р";"с";"т";"у";"ф";"х";"ц";"ч";"ш";"щ";"ъ";"ы";"ь";"э";"ю";"я"},RIGHT(H300,2)))=2,AND(LEN(H300)&gt;=4,LEN(H300)&lt;=7),LEN(I300)=6,LEFT(RIGHT(H300,3),1)="-",OR(LEFT(H300,LEN(H300)-3)="I",LEFT(H300,LEN(H300)-3)="II",LEFT(H300,LEN(H300)-3)="III",LEFT(H300,LEN(H300)-3)="IV",LEFT(H300,LEN(H300)-3)="V",LEFT(H300,LEN(H300)-3)="VI",LEFT(H300,LEN(H300)-3)="VII",LEFT(H300,LEN(H300)-3)="VIII",LEFT(H300,LEN(H300)-3)="IX",LEFT(H300,LEN(H300)-3)="X",LEFT(H300,LEN(H300)-3)="XI",LEFT(H300,LEN(H300)-3)="XII",LEFT(H300,LEN(H300)-3)="XIII"),ISTEXT(RIGHT(H300,2)),LEN(I300="6"),ISNUMBER(I300)),AND(G300="паспорт РФ",LEN(H300)=4,LEN(I300)=6,ISNUMBER(I300))),1,0),0)</f>
        <v>0</v>
      </c>
      <c r="O300">
        <f t="shared" si="20"/>
        <v>0</v>
      </c>
      <c r="P300">
        <f>IFERROR(IF(COUNT(SEARCH({"a";"b";"c";"d";"e";"f";"g";"h";"i";"j";"k";"l";"m";"n";"o";"p";"q";"r";"s";"t";"u";"v";"w";"x";"y";"z"},CONCATENATE(C300,D300,E300)))&gt;0,0,1),1)</f>
        <v>1</v>
      </c>
      <c r="Q300">
        <f t="shared" si="21"/>
        <v>1000</v>
      </c>
    </row>
    <row r="301" spans="1:17" x14ac:dyDescent="0.3">
      <c r="A301" s="3" t="str">
        <f t="shared" si="24"/>
        <v>-</v>
      </c>
      <c r="B301" s="14"/>
      <c r="C301" s="12"/>
      <c r="D301" s="12"/>
      <c r="E301" s="12"/>
      <c r="F301" s="13"/>
      <c r="G301" s="12"/>
      <c r="H301" s="14"/>
      <c r="I301" s="15"/>
      <c r="J301" s="12"/>
      <c r="K301" s="1">
        <f t="shared" si="22"/>
        <v>0</v>
      </c>
      <c r="L301">
        <f>IFERROR(VLOOKUP(J301,'id муниципалитетов'!$A$2:$B$100,2,FALSE),0)</f>
        <v>0</v>
      </c>
      <c r="M301">
        <f t="shared" si="23"/>
        <v>1</v>
      </c>
      <c r="N301">
        <f>IFERROR(IF(OR(AND(G301="свидетельство о рождении РФ",COUNT(SEARCH({"а";"б";"в";"г";"д";"е";"ё";"ж";"з";"и";"й";"к";"л";"м";"н";"о";"п";"р";"с";"т";"у";"ф";"х";"ц";"ч";"ш";"щ";"ъ";"ы";"ь";"э";"ю";"я"},RIGHT(H301,2)))=2,AND(LEN(H301)&gt;=4,LEN(H301)&lt;=7),LEN(I301)=6,LEFT(RIGHT(H301,3),1)="-",OR(LEFT(H301,LEN(H301)-3)="I",LEFT(H301,LEN(H301)-3)="II",LEFT(H301,LEN(H301)-3)="III",LEFT(H301,LEN(H301)-3)="IV",LEFT(H301,LEN(H301)-3)="V",LEFT(H301,LEN(H301)-3)="VI",LEFT(H301,LEN(H301)-3)="VII",LEFT(H301,LEN(H301)-3)="VIII",LEFT(H301,LEN(H301)-3)="IX",LEFT(H301,LEN(H301)-3)="X",LEFT(H301,LEN(H301)-3)="XI",LEFT(H301,LEN(H301)-3)="XII",LEFT(H301,LEN(H301)-3)="XIII"),ISTEXT(RIGHT(H301,2)),LEN(I301="6"),ISNUMBER(I301)),AND(G301="паспорт РФ",LEN(H301)=4,LEN(I301)=6,ISNUMBER(I301))),1,0),0)</f>
        <v>0</v>
      </c>
      <c r="O301">
        <f t="shared" si="20"/>
        <v>0</v>
      </c>
      <c r="P301">
        <f>IFERROR(IF(COUNT(SEARCH({"a";"b";"c";"d";"e";"f";"g";"h";"i";"j";"k";"l";"m";"n";"o";"p";"q";"r";"s";"t";"u";"v";"w";"x";"y";"z"},CONCATENATE(C301,D301,E301)))&gt;0,0,1),1)</f>
        <v>1</v>
      </c>
      <c r="Q301">
        <f t="shared" si="21"/>
        <v>1000</v>
      </c>
    </row>
    <row r="302" spans="1:17" x14ac:dyDescent="0.3">
      <c r="A302" s="3" t="str">
        <f t="shared" si="24"/>
        <v>-</v>
      </c>
      <c r="B302" s="14"/>
      <c r="C302" s="12"/>
      <c r="D302" s="12"/>
      <c r="E302" s="12"/>
      <c r="F302" s="13"/>
      <c r="G302" s="12"/>
      <c r="H302" s="14"/>
      <c r="I302" s="15"/>
      <c r="J302" s="12"/>
      <c r="K302" s="1">
        <f t="shared" si="22"/>
        <v>0</v>
      </c>
      <c r="L302">
        <f>IFERROR(VLOOKUP(J302,'id муниципалитетов'!$A$2:$B$100,2,FALSE),0)</f>
        <v>0</v>
      </c>
      <c r="M302">
        <f t="shared" si="23"/>
        <v>1</v>
      </c>
      <c r="N302">
        <f>IFERROR(IF(OR(AND(G302="свидетельство о рождении РФ",COUNT(SEARCH({"а";"б";"в";"г";"д";"е";"ё";"ж";"з";"и";"й";"к";"л";"м";"н";"о";"п";"р";"с";"т";"у";"ф";"х";"ц";"ч";"ш";"щ";"ъ";"ы";"ь";"э";"ю";"я"},RIGHT(H302,2)))=2,AND(LEN(H302)&gt;=4,LEN(H302)&lt;=7),LEN(I302)=6,LEFT(RIGHT(H302,3),1)="-",OR(LEFT(H302,LEN(H302)-3)="I",LEFT(H302,LEN(H302)-3)="II",LEFT(H302,LEN(H302)-3)="III",LEFT(H302,LEN(H302)-3)="IV",LEFT(H302,LEN(H302)-3)="V",LEFT(H302,LEN(H302)-3)="VI",LEFT(H302,LEN(H302)-3)="VII",LEFT(H302,LEN(H302)-3)="VIII",LEFT(H302,LEN(H302)-3)="IX",LEFT(H302,LEN(H302)-3)="X",LEFT(H302,LEN(H302)-3)="XI",LEFT(H302,LEN(H302)-3)="XII",LEFT(H302,LEN(H302)-3)="XIII"),ISTEXT(RIGHT(H302,2)),LEN(I302="6"),ISNUMBER(I302)),AND(G302="паспорт РФ",LEN(H302)=4,LEN(I302)=6,ISNUMBER(I302))),1,0),0)</f>
        <v>0</v>
      </c>
      <c r="O302">
        <f t="shared" si="20"/>
        <v>0</v>
      </c>
      <c r="P302">
        <f>IFERROR(IF(COUNT(SEARCH({"a";"b";"c";"d";"e";"f";"g";"h";"i";"j";"k";"l";"m";"n";"o";"p";"q";"r";"s";"t";"u";"v";"w";"x";"y";"z"},CONCATENATE(C302,D302,E302)))&gt;0,0,1),1)</f>
        <v>1</v>
      </c>
      <c r="Q302">
        <f t="shared" si="21"/>
        <v>1000</v>
      </c>
    </row>
    <row r="303" spans="1:17" x14ac:dyDescent="0.3">
      <c r="A303" s="3" t="str">
        <f t="shared" si="24"/>
        <v>-</v>
      </c>
      <c r="B303" s="14"/>
      <c r="C303" s="12"/>
      <c r="D303" s="12"/>
      <c r="E303" s="12"/>
      <c r="F303" s="13"/>
      <c r="G303" s="12"/>
      <c r="H303" s="14"/>
      <c r="I303" s="15"/>
      <c r="J303" s="12"/>
      <c r="K303" s="1">
        <f t="shared" si="22"/>
        <v>0</v>
      </c>
      <c r="L303">
        <f>IFERROR(VLOOKUP(J303,'id муниципалитетов'!$A$2:$B$100,2,FALSE),0)</f>
        <v>0</v>
      </c>
      <c r="M303">
        <f t="shared" si="23"/>
        <v>1</v>
      </c>
      <c r="N303">
        <f>IFERROR(IF(OR(AND(G303="свидетельство о рождении РФ",COUNT(SEARCH({"а";"б";"в";"г";"д";"е";"ё";"ж";"з";"и";"й";"к";"л";"м";"н";"о";"п";"р";"с";"т";"у";"ф";"х";"ц";"ч";"ш";"щ";"ъ";"ы";"ь";"э";"ю";"я"},RIGHT(H303,2)))=2,AND(LEN(H303)&gt;=4,LEN(H303)&lt;=7),LEN(I303)=6,LEFT(RIGHT(H303,3),1)="-",OR(LEFT(H303,LEN(H303)-3)="I",LEFT(H303,LEN(H303)-3)="II",LEFT(H303,LEN(H303)-3)="III",LEFT(H303,LEN(H303)-3)="IV",LEFT(H303,LEN(H303)-3)="V",LEFT(H303,LEN(H303)-3)="VI",LEFT(H303,LEN(H303)-3)="VII",LEFT(H303,LEN(H303)-3)="VIII",LEFT(H303,LEN(H303)-3)="IX",LEFT(H303,LEN(H303)-3)="X",LEFT(H303,LEN(H303)-3)="XI",LEFT(H303,LEN(H303)-3)="XII",LEFT(H303,LEN(H303)-3)="XIII"),ISTEXT(RIGHT(H303,2)),LEN(I303="6"),ISNUMBER(I303)),AND(G303="паспорт РФ",LEN(H303)=4,LEN(I303)=6,ISNUMBER(I303))),1,0),0)</f>
        <v>0</v>
      </c>
      <c r="O303">
        <f t="shared" si="20"/>
        <v>0</v>
      </c>
      <c r="P303">
        <f>IFERROR(IF(COUNT(SEARCH({"a";"b";"c";"d";"e";"f";"g";"h";"i";"j";"k";"l";"m";"n";"o";"p";"q";"r";"s";"t";"u";"v";"w";"x";"y";"z"},CONCATENATE(C303,D303,E303)))&gt;0,0,1),1)</f>
        <v>1</v>
      </c>
      <c r="Q303">
        <f t="shared" si="21"/>
        <v>1000</v>
      </c>
    </row>
    <row r="304" spans="1:17" x14ac:dyDescent="0.3">
      <c r="A304" s="3" t="str">
        <f t="shared" si="24"/>
        <v>-</v>
      </c>
      <c r="B304" s="14"/>
      <c r="C304" s="12"/>
      <c r="D304" s="12"/>
      <c r="E304" s="12"/>
      <c r="F304" s="13"/>
      <c r="G304" s="12"/>
      <c r="H304" s="14"/>
      <c r="I304" s="15"/>
      <c r="J304" s="12"/>
      <c r="K304" s="1">
        <f t="shared" si="22"/>
        <v>0</v>
      </c>
      <c r="L304">
        <f>IFERROR(VLOOKUP(J304,'id муниципалитетов'!$A$2:$B$100,2,FALSE),0)</f>
        <v>0</v>
      </c>
      <c r="M304">
        <f t="shared" si="23"/>
        <v>1</v>
      </c>
      <c r="N304">
        <f>IFERROR(IF(OR(AND(G304="свидетельство о рождении РФ",COUNT(SEARCH({"а";"б";"в";"г";"д";"е";"ё";"ж";"з";"и";"й";"к";"л";"м";"н";"о";"п";"р";"с";"т";"у";"ф";"х";"ц";"ч";"ш";"щ";"ъ";"ы";"ь";"э";"ю";"я"},RIGHT(H304,2)))=2,AND(LEN(H304)&gt;=4,LEN(H304)&lt;=7),LEN(I304)=6,LEFT(RIGHT(H304,3),1)="-",OR(LEFT(H304,LEN(H304)-3)="I",LEFT(H304,LEN(H304)-3)="II",LEFT(H304,LEN(H304)-3)="III",LEFT(H304,LEN(H304)-3)="IV",LEFT(H304,LEN(H304)-3)="V",LEFT(H304,LEN(H304)-3)="VI",LEFT(H304,LEN(H304)-3)="VII",LEFT(H304,LEN(H304)-3)="VIII",LEFT(H304,LEN(H304)-3)="IX",LEFT(H304,LEN(H304)-3)="X",LEFT(H304,LEN(H304)-3)="XI",LEFT(H304,LEN(H304)-3)="XII",LEFT(H304,LEN(H304)-3)="XIII"),ISTEXT(RIGHT(H304,2)),LEN(I304="6"),ISNUMBER(I304)),AND(G304="паспорт РФ",LEN(H304)=4,LEN(I304)=6,ISNUMBER(I304))),1,0),0)</f>
        <v>0</v>
      </c>
      <c r="O304">
        <f t="shared" si="20"/>
        <v>0</v>
      </c>
      <c r="P304">
        <f>IFERROR(IF(COUNT(SEARCH({"a";"b";"c";"d";"e";"f";"g";"h";"i";"j";"k";"l";"m";"n";"o";"p";"q";"r";"s";"t";"u";"v";"w";"x";"y";"z"},CONCATENATE(C304,D304,E304)))&gt;0,0,1),1)</f>
        <v>1</v>
      </c>
      <c r="Q304">
        <f t="shared" si="21"/>
        <v>1000</v>
      </c>
    </row>
    <row r="305" spans="1:17" x14ac:dyDescent="0.3">
      <c r="A305" s="3" t="str">
        <f t="shared" si="24"/>
        <v>-</v>
      </c>
      <c r="B305" s="14"/>
      <c r="C305" s="12"/>
      <c r="D305" s="12"/>
      <c r="E305" s="12"/>
      <c r="F305" s="13"/>
      <c r="G305" s="12"/>
      <c r="H305" s="14"/>
      <c r="I305" s="15"/>
      <c r="J305" s="12"/>
      <c r="K305" s="1">
        <f t="shared" si="22"/>
        <v>0</v>
      </c>
      <c r="L305">
        <f>IFERROR(VLOOKUP(J305,'id муниципалитетов'!$A$2:$B$100,2,FALSE),0)</f>
        <v>0</v>
      </c>
      <c r="M305">
        <f t="shared" si="23"/>
        <v>1</v>
      </c>
      <c r="N305">
        <f>IFERROR(IF(OR(AND(G305="свидетельство о рождении РФ",COUNT(SEARCH({"а";"б";"в";"г";"д";"е";"ё";"ж";"з";"и";"й";"к";"л";"м";"н";"о";"п";"р";"с";"т";"у";"ф";"х";"ц";"ч";"ш";"щ";"ъ";"ы";"ь";"э";"ю";"я"},RIGHT(H305,2)))=2,AND(LEN(H305)&gt;=4,LEN(H305)&lt;=7),LEN(I305)=6,LEFT(RIGHT(H305,3),1)="-",OR(LEFT(H305,LEN(H305)-3)="I",LEFT(H305,LEN(H305)-3)="II",LEFT(H305,LEN(H305)-3)="III",LEFT(H305,LEN(H305)-3)="IV",LEFT(H305,LEN(H305)-3)="V",LEFT(H305,LEN(H305)-3)="VI",LEFT(H305,LEN(H305)-3)="VII",LEFT(H305,LEN(H305)-3)="VIII",LEFT(H305,LEN(H305)-3)="IX",LEFT(H305,LEN(H305)-3)="X",LEFT(H305,LEN(H305)-3)="XI",LEFT(H305,LEN(H305)-3)="XII",LEFT(H305,LEN(H305)-3)="XIII"),ISTEXT(RIGHT(H305,2)),LEN(I305="6"),ISNUMBER(I305)),AND(G305="паспорт РФ",LEN(H305)=4,LEN(I305)=6,ISNUMBER(I305))),1,0),0)</f>
        <v>0</v>
      </c>
      <c r="O305">
        <f t="shared" si="20"/>
        <v>0</v>
      </c>
      <c r="P305">
        <f>IFERROR(IF(COUNT(SEARCH({"a";"b";"c";"d";"e";"f";"g";"h";"i";"j";"k";"l";"m";"n";"o";"p";"q";"r";"s";"t";"u";"v";"w";"x";"y";"z"},CONCATENATE(C305,D305,E305)))&gt;0,0,1),1)</f>
        <v>1</v>
      </c>
      <c r="Q305">
        <f t="shared" si="21"/>
        <v>1000</v>
      </c>
    </row>
    <row r="306" spans="1:17" x14ac:dyDescent="0.3">
      <c r="A306" s="3" t="str">
        <f t="shared" si="24"/>
        <v>-</v>
      </c>
      <c r="B306" s="14"/>
      <c r="C306" s="12"/>
      <c r="D306" s="12"/>
      <c r="E306" s="12"/>
      <c r="F306" s="13"/>
      <c r="G306" s="12"/>
      <c r="H306" s="14"/>
      <c r="I306" s="15"/>
      <c r="J306" s="12"/>
      <c r="K306" s="1">
        <f t="shared" si="22"/>
        <v>0</v>
      </c>
      <c r="L306">
        <f>IFERROR(VLOOKUP(J306,'id муниципалитетов'!$A$2:$B$100,2,FALSE),0)</f>
        <v>0</v>
      </c>
      <c r="M306">
        <f t="shared" si="23"/>
        <v>1</v>
      </c>
      <c r="N306">
        <f>IFERROR(IF(OR(AND(G306="свидетельство о рождении РФ",COUNT(SEARCH({"а";"б";"в";"г";"д";"е";"ё";"ж";"з";"и";"й";"к";"л";"м";"н";"о";"п";"р";"с";"т";"у";"ф";"х";"ц";"ч";"ш";"щ";"ъ";"ы";"ь";"э";"ю";"я"},RIGHT(H306,2)))=2,AND(LEN(H306)&gt;=4,LEN(H306)&lt;=7),LEN(I306)=6,LEFT(RIGHT(H306,3),1)="-",OR(LEFT(H306,LEN(H306)-3)="I",LEFT(H306,LEN(H306)-3)="II",LEFT(H306,LEN(H306)-3)="III",LEFT(H306,LEN(H306)-3)="IV",LEFT(H306,LEN(H306)-3)="V",LEFT(H306,LEN(H306)-3)="VI",LEFT(H306,LEN(H306)-3)="VII",LEFT(H306,LEN(H306)-3)="VIII",LEFT(H306,LEN(H306)-3)="IX",LEFT(H306,LEN(H306)-3)="X",LEFT(H306,LEN(H306)-3)="XI",LEFT(H306,LEN(H306)-3)="XII",LEFT(H306,LEN(H306)-3)="XIII"),ISTEXT(RIGHT(H306,2)),LEN(I306="6"),ISNUMBER(I306)),AND(G306="паспорт РФ",LEN(H306)=4,LEN(I306)=6,ISNUMBER(I306))),1,0),0)</f>
        <v>0</v>
      </c>
      <c r="O306">
        <f t="shared" si="20"/>
        <v>0</v>
      </c>
      <c r="P306">
        <f>IFERROR(IF(COUNT(SEARCH({"a";"b";"c";"d";"e";"f";"g";"h";"i";"j";"k";"l";"m";"n";"o";"p";"q";"r";"s";"t";"u";"v";"w";"x";"y";"z"},CONCATENATE(C306,D306,E306)))&gt;0,0,1),1)</f>
        <v>1</v>
      </c>
      <c r="Q306">
        <f t="shared" si="21"/>
        <v>1000</v>
      </c>
    </row>
    <row r="307" spans="1:17" x14ac:dyDescent="0.3">
      <c r="A307" s="3" t="str">
        <f t="shared" si="24"/>
        <v>-</v>
      </c>
      <c r="B307" s="14"/>
      <c r="C307" s="12"/>
      <c r="D307" s="12"/>
      <c r="E307" s="12"/>
      <c r="F307" s="13"/>
      <c r="G307" s="12"/>
      <c r="H307" s="14"/>
      <c r="I307" s="15"/>
      <c r="J307" s="12"/>
      <c r="K307" s="1">
        <f t="shared" si="22"/>
        <v>0</v>
      </c>
      <c r="L307">
        <f>IFERROR(VLOOKUP(J307,'id муниципалитетов'!$A$2:$B$100,2,FALSE),0)</f>
        <v>0</v>
      </c>
      <c r="M307">
        <f t="shared" si="23"/>
        <v>1</v>
      </c>
      <c r="N307">
        <f>IFERROR(IF(OR(AND(G307="свидетельство о рождении РФ",COUNT(SEARCH({"а";"б";"в";"г";"д";"е";"ё";"ж";"з";"и";"й";"к";"л";"м";"н";"о";"п";"р";"с";"т";"у";"ф";"х";"ц";"ч";"ш";"щ";"ъ";"ы";"ь";"э";"ю";"я"},RIGHT(H307,2)))=2,AND(LEN(H307)&gt;=4,LEN(H307)&lt;=7),LEN(I307)=6,LEFT(RIGHT(H307,3),1)="-",OR(LEFT(H307,LEN(H307)-3)="I",LEFT(H307,LEN(H307)-3)="II",LEFT(H307,LEN(H307)-3)="III",LEFT(H307,LEN(H307)-3)="IV",LEFT(H307,LEN(H307)-3)="V",LEFT(H307,LEN(H307)-3)="VI",LEFT(H307,LEN(H307)-3)="VII",LEFT(H307,LEN(H307)-3)="VIII",LEFT(H307,LEN(H307)-3)="IX",LEFT(H307,LEN(H307)-3)="X",LEFT(H307,LEN(H307)-3)="XI",LEFT(H307,LEN(H307)-3)="XII",LEFT(H307,LEN(H307)-3)="XIII"),ISTEXT(RIGHT(H307,2)),LEN(I307="6"),ISNUMBER(I307)),AND(G307="паспорт РФ",LEN(H307)=4,LEN(I307)=6,ISNUMBER(I307))),1,0),0)</f>
        <v>0</v>
      </c>
      <c r="O307">
        <f t="shared" si="20"/>
        <v>0</v>
      </c>
      <c r="P307">
        <f>IFERROR(IF(COUNT(SEARCH({"a";"b";"c";"d";"e";"f";"g";"h";"i";"j";"k";"l";"m";"n";"o";"p";"q";"r";"s";"t";"u";"v";"w";"x";"y";"z"},CONCATENATE(C307,D307,E307)))&gt;0,0,1),1)</f>
        <v>1</v>
      </c>
      <c r="Q307">
        <f t="shared" si="21"/>
        <v>1000</v>
      </c>
    </row>
    <row r="308" spans="1:17" x14ac:dyDescent="0.3">
      <c r="A308" s="3" t="str">
        <f t="shared" si="24"/>
        <v>-</v>
      </c>
      <c r="B308" s="14"/>
      <c r="C308" s="12"/>
      <c r="D308" s="12"/>
      <c r="E308" s="12"/>
      <c r="F308" s="13"/>
      <c r="G308" s="12"/>
      <c r="H308" s="14"/>
      <c r="I308" s="15"/>
      <c r="J308" s="12"/>
      <c r="K308" s="1">
        <f t="shared" si="22"/>
        <v>0</v>
      </c>
      <c r="L308">
        <f>IFERROR(VLOOKUP(J308,'id муниципалитетов'!$A$2:$B$100,2,FALSE),0)</f>
        <v>0</v>
      </c>
      <c r="M308">
        <f t="shared" si="23"/>
        <v>1</v>
      </c>
      <c r="N308">
        <f>IFERROR(IF(OR(AND(G308="свидетельство о рождении РФ",COUNT(SEARCH({"а";"б";"в";"г";"д";"е";"ё";"ж";"з";"и";"й";"к";"л";"м";"н";"о";"п";"р";"с";"т";"у";"ф";"х";"ц";"ч";"ш";"щ";"ъ";"ы";"ь";"э";"ю";"я"},RIGHT(H308,2)))=2,AND(LEN(H308)&gt;=4,LEN(H308)&lt;=7),LEN(I308)=6,LEFT(RIGHT(H308,3),1)="-",OR(LEFT(H308,LEN(H308)-3)="I",LEFT(H308,LEN(H308)-3)="II",LEFT(H308,LEN(H308)-3)="III",LEFT(H308,LEN(H308)-3)="IV",LEFT(H308,LEN(H308)-3)="V",LEFT(H308,LEN(H308)-3)="VI",LEFT(H308,LEN(H308)-3)="VII",LEFT(H308,LEN(H308)-3)="VIII",LEFT(H308,LEN(H308)-3)="IX",LEFT(H308,LEN(H308)-3)="X",LEFT(H308,LEN(H308)-3)="XI",LEFT(H308,LEN(H308)-3)="XII",LEFT(H308,LEN(H308)-3)="XIII"),ISTEXT(RIGHT(H308,2)),LEN(I308="6"),ISNUMBER(I308)),AND(G308="паспорт РФ",LEN(H308)=4,LEN(I308)=6,ISNUMBER(I308))),1,0),0)</f>
        <v>0</v>
      </c>
      <c r="O308">
        <f t="shared" si="20"/>
        <v>0</v>
      </c>
      <c r="P308">
        <f>IFERROR(IF(COUNT(SEARCH({"a";"b";"c";"d";"e";"f";"g";"h";"i";"j";"k";"l";"m";"n";"o";"p";"q";"r";"s";"t";"u";"v";"w";"x";"y";"z"},CONCATENATE(C308,D308,E308)))&gt;0,0,1),1)</f>
        <v>1</v>
      </c>
      <c r="Q308">
        <f t="shared" si="21"/>
        <v>1000</v>
      </c>
    </row>
    <row r="309" spans="1:17" x14ac:dyDescent="0.3">
      <c r="A309" s="3" t="str">
        <f t="shared" si="24"/>
        <v>-</v>
      </c>
      <c r="B309" s="14"/>
      <c r="C309" s="12"/>
      <c r="D309" s="12"/>
      <c r="E309" s="12"/>
      <c r="F309" s="13"/>
      <c r="G309" s="12"/>
      <c r="H309" s="14"/>
      <c r="I309" s="15"/>
      <c r="J309" s="12"/>
      <c r="K309" s="1">
        <f t="shared" si="22"/>
        <v>0</v>
      </c>
      <c r="L309">
        <f>IFERROR(VLOOKUP(J309,'id муниципалитетов'!$A$2:$B$100,2,FALSE),0)</f>
        <v>0</v>
      </c>
      <c r="M309">
        <f t="shared" si="23"/>
        <v>1</v>
      </c>
      <c r="N309">
        <f>IFERROR(IF(OR(AND(G309="свидетельство о рождении РФ",COUNT(SEARCH({"а";"б";"в";"г";"д";"е";"ё";"ж";"з";"и";"й";"к";"л";"м";"н";"о";"п";"р";"с";"т";"у";"ф";"х";"ц";"ч";"ш";"щ";"ъ";"ы";"ь";"э";"ю";"я"},RIGHT(H309,2)))=2,AND(LEN(H309)&gt;=4,LEN(H309)&lt;=7),LEN(I309)=6,LEFT(RIGHT(H309,3),1)="-",OR(LEFT(H309,LEN(H309)-3)="I",LEFT(H309,LEN(H309)-3)="II",LEFT(H309,LEN(H309)-3)="III",LEFT(H309,LEN(H309)-3)="IV",LEFT(H309,LEN(H309)-3)="V",LEFT(H309,LEN(H309)-3)="VI",LEFT(H309,LEN(H309)-3)="VII",LEFT(H309,LEN(H309)-3)="VIII",LEFT(H309,LEN(H309)-3)="IX",LEFT(H309,LEN(H309)-3)="X",LEFT(H309,LEN(H309)-3)="XI",LEFT(H309,LEN(H309)-3)="XII",LEFT(H309,LEN(H309)-3)="XIII"),ISTEXT(RIGHT(H309,2)),LEN(I309="6"),ISNUMBER(I309)),AND(G309="паспорт РФ",LEN(H309)=4,LEN(I309)=6,ISNUMBER(I309))),1,0),0)</f>
        <v>0</v>
      </c>
      <c r="O309">
        <f t="shared" si="20"/>
        <v>0</v>
      </c>
      <c r="P309">
        <f>IFERROR(IF(COUNT(SEARCH({"a";"b";"c";"d";"e";"f";"g";"h";"i";"j";"k";"l";"m";"n";"o";"p";"q";"r";"s";"t";"u";"v";"w";"x";"y";"z"},CONCATENATE(C309,D309,E309)))&gt;0,0,1),1)</f>
        <v>1</v>
      </c>
      <c r="Q309">
        <f t="shared" si="21"/>
        <v>1000</v>
      </c>
    </row>
    <row r="310" spans="1:17" x14ac:dyDescent="0.3">
      <c r="A310" s="3" t="str">
        <f t="shared" si="24"/>
        <v>-</v>
      </c>
      <c r="B310" s="14"/>
      <c r="C310" s="12"/>
      <c r="D310" s="12"/>
      <c r="E310" s="12"/>
      <c r="F310" s="13"/>
      <c r="G310" s="12"/>
      <c r="H310" s="14"/>
      <c r="I310" s="15"/>
      <c r="J310" s="12"/>
      <c r="K310" s="1">
        <f t="shared" si="22"/>
        <v>0</v>
      </c>
      <c r="L310">
        <f>IFERROR(VLOOKUP(J310,'id муниципалитетов'!$A$2:$B$100,2,FALSE),0)</f>
        <v>0</v>
      </c>
      <c r="M310">
        <f t="shared" si="23"/>
        <v>1</v>
      </c>
      <c r="N310">
        <f>IFERROR(IF(OR(AND(G310="свидетельство о рождении РФ",COUNT(SEARCH({"а";"б";"в";"г";"д";"е";"ё";"ж";"з";"и";"й";"к";"л";"м";"н";"о";"п";"р";"с";"т";"у";"ф";"х";"ц";"ч";"ш";"щ";"ъ";"ы";"ь";"э";"ю";"я"},RIGHT(H310,2)))=2,AND(LEN(H310)&gt;=4,LEN(H310)&lt;=7),LEN(I310)=6,LEFT(RIGHT(H310,3),1)="-",OR(LEFT(H310,LEN(H310)-3)="I",LEFT(H310,LEN(H310)-3)="II",LEFT(H310,LEN(H310)-3)="III",LEFT(H310,LEN(H310)-3)="IV",LEFT(H310,LEN(H310)-3)="V",LEFT(H310,LEN(H310)-3)="VI",LEFT(H310,LEN(H310)-3)="VII",LEFT(H310,LEN(H310)-3)="VIII",LEFT(H310,LEN(H310)-3)="IX",LEFT(H310,LEN(H310)-3)="X",LEFT(H310,LEN(H310)-3)="XI",LEFT(H310,LEN(H310)-3)="XII",LEFT(H310,LEN(H310)-3)="XIII"),ISTEXT(RIGHT(H310,2)),LEN(I310="6"),ISNUMBER(I310)),AND(G310="паспорт РФ",LEN(H310)=4,LEN(I310)=6,ISNUMBER(I310))),1,0),0)</f>
        <v>0</v>
      </c>
      <c r="O310">
        <f t="shared" si="20"/>
        <v>0</v>
      </c>
      <c r="P310">
        <f>IFERROR(IF(COUNT(SEARCH({"a";"b";"c";"d";"e";"f";"g";"h";"i";"j";"k";"l";"m";"n";"o";"p";"q";"r";"s";"t";"u";"v";"w";"x";"y";"z"},CONCATENATE(C310,D310,E310)))&gt;0,0,1),1)</f>
        <v>1</v>
      </c>
      <c r="Q310">
        <f t="shared" si="21"/>
        <v>1000</v>
      </c>
    </row>
    <row r="311" spans="1:17" x14ac:dyDescent="0.3">
      <c r="A311" s="3" t="str">
        <f t="shared" si="24"/>
        <v>-</v>
      </c>
      <c r="B311" s="14"/>
      <c r="C311" s="12"/>
      <c r="D311" s="12"/>
      <c r="E311" s="12"/>
      <c r="F311" s="13"/>
      <c r="G311" s="12"/>
      <c r="H311" s="14"/>
      <c r="I311" s="15"/>
      <c r="J311" s="12"/>
      <c r="K311" s="1">
        <f t="shared" si="22"/>
        <v>0</v>
      </c>
      <c r="L311">
        <f>IFERROR(VLOOKUP(J311,'id муниципалитетов'!$A$2:$B$100,2,FALSE),0)</f>
        <v>0</v>
      </c>
      <c r="M311">
        <f t="shared" si="23"/>
        <v>1</v>
      </c>
      <c r="N311">
        <f>IFERROR(IF(OR(AND(G311="свидетельство о рождении РФ",COUNT(SEARCH({"а";"б";"в";"г";"д";"е";"ё";"ж";"з";"и";"й";"к";"л";"м";"н";"о";"п";"р";"с";"т";"у";"ф";"х";"ц";"ч";"ш";"щ";"ъ";"ы";"ь";"э";"ю";"я"},RIGHT(H311,2)))=2,AND(LEN(H311)&gt;=4,LEN(H311)&lt;=7),LEN(I311)=6,LEFT(RIGHT(H311,3),1)="-",OR(LEFT(H311,LEN(H311)-3)="I",LEFT(H311,LEN(H311)-3)="II",LEFT(H311,LEN(H311)-3)="III",LEFT(H311,LEN(H311)-3)="IV",LEFT(H311,LEN(H311)-3)="V",LEFT(H311,LEN(H311)-3)="VI",LEFT(H311,LEN(H311)-3)="VII",LEFT(H311,LEN(H311)-3)="VIII",LEFT(H311,LEN(H311)-3)="IX",LEFT(H311,LEN(H311)-3)="X",LEFT(H311,LEN(H311)-3)="XI",LEFT(H311,LEN(H311)-3)="XII",LEFT(H311,LEN(H311)-3)="XIII"),ISTEXT(RIGHT(H311,2)),LEN(I311="6"),ISNUMBER(I311)),AND(G311="паспорт РФ",LEN(H311)=4,LEN(I311)=6,ISNUMBER(I311))),1,0),0)</f>
        <v>0</v>
      </c>
      <c r="O311">
        <f t="shared" si="20"/>
        <v>0</v>
      </c>
      <c r="P311">
        <f>IFERROR(IF(COUNT(SEARCH({"a";"b";"c";"d";"e";"f";"g";"h";"i";"j";"k";"l";"m";"n";"o";"p";"q";"r";"s";"t";"u";"v";"w";"x";"y";"z"},CONCATENATE(C311,D311,E311)))&gt;0,0,1),1)</f>
        <v>1</v>
      </c>
      <c r="Q311">
        <f t="shared" si="21"/>
        <v>1000</v>
      </c>
    </row>
    <row r="312" spans="1:17" x14ac:dyDescent="0.3">
      <c r="A312" s="3" t="str">
        <f t="shared" si="24"/>
        <v>-</v>
      </c>
      <c r="B312" s="14"/>
      <c r="C312" s="12"/>
      <c r="D312" s="12"/>
      <c r="E312" s="12"/>
      <c r="F312" s="13"/>
      <c r="G312" s="12"/>
      <c r="H312" s="14"/>
      <c r="I312" s="15"/>
      <c r="J312" s="12"/>
      <c r="K312" s="1">
        <f t="shared" si="22"/>
        <v>0</v>
      </c>
      <c r="L312">
        <f>IFERROR(VLOOKUP(J312,'id муниципалитетов'!$A$2:$B$100,2,FALSE),0)</f>
        <v>0</v>
      </c>
      <c r="M312">
        <f t="shared" si="23"/>
        <v>1</v>
      </c>
      <c r="N312">
        <f>IFERROR(IF(OR(AND(G312="свидетельство о рождении РФ",COUNT(SEARCH({"а";"б";"в";"г";"д";"е";"ё";"ж";"з";"и";"й";"к";"л";"м";"н";"о";"п";"р";"с";"т";"у";"ф";"х";"ц";"ч";"ш";"щ";"ъ";"ы";"ь";"э";"ю";"я"},RIGHT(H312,2)))=2,AND(LEN(H312)&gt;=4,LEN(H312)&lt;=7),LEN(I312)=6,LEFT(RIGHT(H312,3),1)="-",OR(LEFT(H312,LEN(H312)-3)="I",LEFT(H312,LEN(H312)-3)="II",LEFT(H312,LEN(H312)-3)="III",LEFT(H312,LEN(H312)-3)="IV",LEFT(H312,LEN(H312)-3)="V",LEFT(H312,LEN(H312)-3)="VI",LEFT(H312,LEN(H312)-3)="VII",LEFT(H312,LEN(H312)-3)="VIII",LEFT(H312,LEN(H312)-3)="IX",LEFT(H312,LEN(H312)-3)="X",LEFT(H312,LEN(H312)-3)="XI",LEFT(H312,LEN(H312)-3)="XII",LEFT(H312,LEN(H312)-3)="XIII"),ISTEXT(RIGHT(H312,2)),LEN(I312="6"),ISNUMBER(I312)),AND(G312="паспорт РФ",LEN(H312)=4,LEN(I312)=6,ISNUMBER(I312))),1,0),0)</f>
        <v>0</v>
      </c>
      <c r="O312">
        <f t="shared" si="20"/>
        <v>0</v>
      </c>
      <c r="P312">
        <f>IFERROR(IF(COUNT(SEARCH({"a";"b";"c";"d";"e";"f";"g";"h";"i";"j";"k";"l";"m";"n";"o";"p";"q";"r";"s";"t";"u";"v";"w";"x";"y";"z"},CONCATENATE(C312,D312,E312)))&gt;0,0,1),1)</f>
        <v>1</v>
      </c>
      <c r="Q312">
        <f t="shared" si="21"/>
        <v>1000</v>
      </c>
    </row>
    <row r="313" spans="1:17" x14ac:dyDescent="0.3">
      <c r="A313" s="3" t="str">
        <f t="shared" si="24"/>
        <v>-</v>
      </c>
      <c r="B313" s="14"/>
      <c r="C313" s="12"/>
      <c r="D313" s="12"/>
      <c r="E313" s="12"/>
      <c r="F313" s="13"/>
      <c r="G313" s="12"/>
      <c r="H313" s="14"/>
      <c r="I313" s="15"/>
      <c r="J313" s="12"/>
      <c r="K313" s="1">
        <f t="shared" si="22"/>
        <v>0</v>
      </c>
      <c r="L313">
        <f>IFERROR(VLOOKUP(J313,'id муниципалитетов'!$A$2:$B$100,2,FALSE),0)</f>
        <v>0</v>
      </c>
      <c r="M313">
        <f t="shared" si="23"/>
        <v>1</v>
      </c>
      <c r="N313">
        <f>IFERROR(IF(OR(AND(G313="свидетельство о рождении РФ",COUNT(SEARCH({"а";"б";"в";"г";"д";"е";"ё";"ж";"з";"и";"й";"к";"л";"м";"н";"о";"п";"р";"с";"т";"у";"ф";"х";"ц";"ч";"ш";"щ";"ъ";"ы";"ь";"э";"ю";"я"},RIGHT(H313,2)))=2,AND(LEN(H313)&gt;=4,LEN(H313)&lt;=7),LEN(I313)=6,LEFT(RIGHT(H313,3),1)="-",OR(LEFT(H313,LEN(H313)-3)="I",LEFT(H313,LEN(H313)-3)="II",LEFT(H313,LEN(H313)-3)="III",LEFT(H313,LEN(H313)-3)="IV",LEFT(H313,LEN(H313)-3)="V",LEFT(H313,LEN(H313)-3)="VI",LEFT(H313,LEN(H313)-3)="VII",LEFT(H313,LEN(H313)-3)="VIII",LEFT(H313,LEN(H313)-3)="IX",LEFT(H313,LEN(H313)-3)="X",LEFT(H313,LEN(H313)-3)="XI",LEFT(H313,LEN(H313)-3)="XII",LEFT(H313,LEN(H313)-3)="XIII"),ISTEXT(RIGHT(H313,2)),LEN(I313="6"),ISNUMBER(I313)),AND(G313="паспорт РФ",LEN(H313)=4,LEN(I313)=6,ISNUMBER(I313))),1,0),0)</f>
        <v>0</v>
      </c>
      <c r="O313">
        <f t="shared" si="20"/>
        <v>0</v>
      </c>
      <c r="P313">
        <f>IFERROR(IF(COUNT(SEARCH({"a";"b";"c";"d";"e";"f";"g";"h";"i";"j";"k";"l";"m";"n";"o";"p";"q";"r";"s";"t";"u";"v";"w";"x";"y";"z"},CONCATENATE(C313,D313,E313)))&gt;0,0,1),1)</f>
        <v>1</v>
      </c>
      <c r="Q313">
        <f t="shared" si="21"/>
        <v>1000</v>
      </c>
    </row>
    <row r="314" spans="1:17" x14ac:dyDescent="0.3">
      <c r="A314" s="3" t="str">
        <f t="shared" si="24"/>
        <v>-</v>
      </c>
      <c r="B314" s="14"/>
      <c r="C314" s="12"/>
      <c r="D314" s="12"/>
      <c r="E314" s="12"/>
      <c r="F314" s="13"/>
      <c r="G314" s="12"/>
      <c r="H314" s="14"/>
      <c r="I314" s="15"/>
      <c r="J314" s="12"/>
      <c r="K314" s="1">
        <f t="shared" si="22"/>
        <v>0</v>
      </c>
      <c r="L314">
        <f>IFERROR(VLOOKUP(J314,'id муниципалитетов'!$A$2:$B$100,2,FALSE),0)</f>
        <v>0</v>
      </c>
      <c r="M314">
        <f t="shared" si="23"/>
        <v>1</v>
      </c>
      <c r="N314">
        <f>IFERROR(IF(OR(AND(G314="свидетельство о рождении РФ",COUNT(SEARCH({"а";"б";"в";"г";"д";"е";"ё";"ж";"з";"и";"й";"к";"л";"м";"н";"о";"п";"р";"с";"т";"у";"ф";"х";"ц";"ч";"ш";"щ";"ъ";"ы";"ь";"э";"ю";"я"},RIGHT(H314,2)))=2,AND(LEN(H314)&gt;=4,LEN(H314)&lt;=7),LEN(I314)=6,LEFT(RIGHT(H314,3),1)="-",OR(LEFT(H314,LEN(H314)-3)="I",LEFT(H314,LEN(H314)-3)="II",LEFT(H314,LEN(H314)-3)="III",LEFT(H314,LEN(H314)-3)="IV",LEFT(H314,LEN(H314)-3)="V",LEFT(H314,LEN(H314)-3)="VI",LEFT(H314,LEN(H314)-3)="VII",LEFT(H314,LEN(H314)-3)="VIII",LEFT(H314,LEN(H314)-3)="IX",LEFT(H314,LEN(H314)-3)="X",LEFT(H314,LEN(H314)-3)="XI",LEFT(H314,LEN(H314)-3)="XII",LEFT(H314,LEN(H314)-3)="XIII"),ISTEXT(RIGHT(H314,2)),LEN(I314="6"),ISNUMBER(I314)),AND(G314="паспорт РФ",LEN(H314)=4,LEN(I314)=6,ISNUMBER(I314))),1,0),0)</f>
        <v>0</v>
      </c>
      <c r="O314">
        <f t="shared" si="20"/>
        <v>0</v>
      </c>
      <c r="P314">
        <f>IFERROR(IF(COUNT(SEARCH({"a";"b";"c";"d";"e";"f";"g";"h";"i";"j";"k";"l";"m";"n";"o";"p";"q";"r";"s";"t";"u";"v";"w";"x";"y";"z"},CONCATENATE(C314,D314,E314)))&gt;0,0,1),1)</f>
        <v>1</v>
      </c>
      <c r="Q314">
        <f t="shared" si="21"/>
        <v>1000</v>
      </c>
    </row>
    <row r="315" spans="1:17" x14ac:dyDescent="0.3">
      <c r="A315" s="3" t="str">
        <f t="shared" si="24"/>
        <v>-</v>
      </c>
      <c r="B315" s="14"/>
      <c r="C315" s="12"/>
      <c r="D315" s="12"/>
      <c r="E315" s="12"/>
      <c r="F315" s="13"/>
      <c r="G315" s="12"/>
      <c r="H315" s="14"/>
      <c r="I315" s="15"/>
      <c r="J315" s="12"/>
      <c r="K315" s="1">
        <f t="shared" si="22"/>
        <v>0</v>
      </c>
      <c r="L315">
        <f>IFERROR(VLOOKUP(J315,'id муниципалитетов'!$A$2:$B$100,2,FALSE),0)</f>
        <v>0</v>
      </c>
      <c r="M315">
        <f t="shared" si="23"/>
        <v>1</v>
      </c>
      <c r="N315">
        <f>IFERROR(IF(OR(AND(G315="свидетельство о рождении РФ",COUNT(SEARCH({"а";"б";"в";"г";"д";"е";"ё";"ж";"з";"и";"й";"к";"л";"м";"н";"о";"п";"р";"с";"т";"у";"ф";"х";"ц";"ч";"ш";"щ";"ъ";"ы";"ь";"э";"ю";"я"},RIGHT(H315,2)))=2,AND(LEN(H315)&gt;=4,LEN(H315)&lt;=7),LEN(I315)=6,LEFT(RIGHT(H315,3),1)="-",OR(LEFT(H315,LEN(H315)-3)="I",LEFT(H315,LEN(H315)-3)="II",LEFT(H315,LEN(H315)-3)="III",LEFT(H315,LEN(H315)-3)="IV",LEFT(H315,LEN(H315)-3)="V",LEFT(H315,LEN(H315)-3)="VI",LEFT(H315,LEN(H315)-3)="VII",LEFT(H315,LEN(H315)-3)="VIII",LEFT(H315,LEN(H315)-3)="IX",LEFT(H315,LEN(H315)-3)="X",LEFT(H315,LEN(H315)-3)="XI",LEFT(H315,LEN(H315)-3)="XII",LEFT(H315,LEN(H315)-3)="XIII"),ISTEXT(RIGHT(H315,2)),LEN(I315="6"),ISNUMBER(I315)),AND(G315="паспорт РФ",LEN(H315)=4,LEN(I315)=6,ISNUMBER(I315))),1,0),0)</f>
        <v>0</v>
      </c>
      <c r="O315">
        <f t="shared" si="20"/>
        <v>0</v>
      </c>
      <c r="P315">
        <f>IFERROR(IF(COUNT(SEARCH({"a";"b";"c";"d";"e";"f";"g";"h";"i";"j";"k";"l";"m";"n";"o";"p";"q";"r";"s";"t";"u";"v";"w";"x";"y";"z"},CONCATENATE(C315,D315,E315)))&gt;0,0,1),1)</f>
        <v>1</v>
      </c>
      <c r="Q315">
        <f t="shared" si="21"/>
        <v>1000</v>
      </c>
    </row>
    <row r="316" spans="1:17" x14ac:dyDescent="0.3">
      <c r="A316" s="3" t="str">
        <f t="shared" si="24"/>
        <v>-</v>
      </c>
      <c r="B316" s="14"/>
      <c r="C316" s="12"/>
      <c r="D316" s="12"/>
      <c r="E316" s="12"/>
      <c r="F316" s="13"/>
      <c r="G316" s="12"/>
      <c r="H316" s="14"/>
      <c r="I316" s="15"/>
      <c r="J316" s="12"/>
      <c r="K316" s="1">
        <f t="shared" si="22"/>
        <v>0</v>
      </c>
      <c r="L316">
        <f>IFERROR(VLOOKUP(J316,'id муниципалитетов'!$A$2:$B$100,2,FALSE),0)</f>
        <v>0</v>
      </c>
      <c r="M316">
        <f t="shared" si="23"/>
        <v>1</v>
      </c>
      <c r="N316">
        <f>IFERROR(IF(OR(AND(G316="свидетельство о рождении РФ",COUNT(SEARCH({"а";"б";"в";"г";"д";"е";"ё";"ж";"з";"и";"й";"к";"л";"м";"н";"о";"п";"р";"с";"т";"у";"ф";"х";"ц";"ч";"ш";"щ";"ъ";"ы";"ь";"э";"ю";"я"},RIGHT(H316,2)))=2,AND(LEN(H316)&gt;=4,LEN(H316)&lt;=7),LEN(I316)=6,LEFT(RIGHT(H316,3),1)="-",OR(LEFT(H316,LEN(H316)-3)="I",LEFT(H316,LEN(H316)-3)="II",LEFT(H316,LEN(H316)-3)="III",LEFT(H316,LEN(H316)-3)="IV",LEFT(H316,LEN(H316)-3)="V",LEFT(H316,LEN(H316)-3)="VI",LEFT(H316,LEN(H316)-3)="VII",LEFT(H316,LEN(H316)-3)="VIII",LEFT(H316,LEN(H316)-3)="IX",LEFT(H316,LEN(H316)-3)="X",LEFT(H316,LEN(H316)-3)="XI",LEFT(H316,LEN(H316)-3)="XII",LEFT(H316,LEN(H316)-3)="XIII"),ISTEXT(RIGHT(H316,2)),LEN(I316="6"),ISNUMBER(I316)),AND(G316="паспорт РФ",LEN(H316)=4,LEN(I316)=6,ISNUMBER(I316))),1,0),0)</f>
        <v>0</v>
      </c>
      <c r="O316">
        <f t="shared" si="20"/>
        <v>0</v>
      </c>
      <c r="P316">
        <f>IFERROR(IF(COUNT(SEARCH({"a";"b";"c";"d";"e";"f";"g";"h";"i";"j";"k";"l";"m";"n";"o";"p";"q";"r";"s";"t";"u";"v";"w";"x";"y";"z"},CONCATENATE(C316,D316,E316)))&gt;0,0,1),1)</f>
        <v>1</v>
      </c>
      <c r="Q316">
        <f t="shared" si="21"/>
        <v>1000</v>
      </c>
    </row>
    <row r="317" spans="1:17" x14ac:dyDescent="0.3">
      <c r="A317" s="3" t="str">
        <f t="shared" si="24"/>
        <v>-</v>
      </c>
      <c r="B317" s="14"/>
      <c r="C317" s="12"/>
      <c r="D317" s="12"/>
      <c r="E317" s="12"/>
      <c r="F317" s="13"/>
      <c r="G317" s="12"/>
      <c r="H317" s="14"/>
      <c r="I317" s="15"/>
      <c r="J317" s="12"/>
      <c r="K317" s="1">
        <f t="shared" si="22"/>
        <v>0</v>
      </c>
      <c r="L317">
        <f>IFERROR(VLOOKUP(J317,'id муниципалитетов'!$A$2:$B$100,2,FALSE),0)</f>
        <v>0</v>
      </c>
      <c r="M317">
        <f t="shared" si="23"/>
        <v>1</v>
      </c>
      <c r="N317">
        <f>IFERROR(IF(OR(AND(G317="свидетельство о рождении РФ",COUNT(SEARCH({"а";"б";"в";"г";"д";"е";"ё";"ж";"з";"и";"й";"к";"л";"м";"н";"о";"п";"р";"с";"т";"у";"ф";"х";"ц";"ч";"ш";"щ";"ъ";"ы";"ь";"э";"ю";"я"},RIGHT(H317,2)))=2,AND(LEN(H317)&gt;=4,LEN(H317)&lt;=7),LEN(I317)=6,LEFT(RIGHT(H317,3),1)="-",OR(LEFT(H317,LEN(H317)-3)="I",LEFT(H317,LEN(H317)-3)="II",LEFT(H317,LEN(H317)-3)="III",LEFT(H317,LEN(H317)-3)="IV",LEFT(H317,LEN(H317)-3)="V",LEFT(H317,LEN(H317)-3)="VI",LEFT(H317,LEN(H317)-3)="VII",LEFT(H317,LEN(H317)-3)="VIII",LEFT(H317,LEN(H317)-3)="IX",LEFT(H317,LEN(H317)-3)="X",LEFT(H317,LEN(H317)-3)="XI",LEFT(H317,LEN(H317)-3)="XII",LEFT(H317,LEN(H317)-3)="XIII"),ISTEXT(RIGHT(H317,2)),LEN(I317="6"),ISNUMBER(I317)),AND(G317="паспорт РФ",LEN(H317)=4,LEN(I317)=6,ISNUMBER(I317))),1,0),0)</f>
        <v>0</v>
      </c>
      <c r="O317">
        <f t="shared" si="20"/>
        <v>0</v>
      </c>
      <c r="P317">
        <f>IFERROR(IF(COUNT(SEARCH({"a";"b";"c";"d";"e";"f";"g";"h";"i";"j";"k";"l";"m";"n";"o";"p";"q";"r";"s";"t";"u";"v";"w";"x";"y";"z"},CONCATENATE(C317,D317,E317)))&gt;0,0,1),1)</f>
        <v>1</v>
      </c>
      <c r="Q317">
        <f t="shared" si="21"/>
        <v>1000</v>
      </c>
    </row>
    <row r="318" spans="1:17" x14ac:dyDescent="0.3">
      <c r="A318" s="3" t="str">
        <f t="shared" si="24"/>
        <v>-</v>
      </c>
      <c r="B318" s="14"/>
      <c r="C318" s="12"/>
      <c r="D318" s="12"/>
      <c r="E318" s="12"/>
      <c r="F318" s="13"/>
      <c r="G318" s="12"/>
      <c r="H318" s="14"/>
      <c r="I318" s="15"/>
      <c r="J318" s="12"/>
      <c r="K318" s="1">
        <f t="shared" si="22"/>
        <v>0</v>
      </c>
      <c r="L318">
        <f>IFERROR(VLOOKUP(J318,'id муниципалитетов'!$A$2:$B$100,2,FALSE),0)</f>
        <v>0</v>
      </c>
      <c r="M318">
        <f t="shared" si="23"/>
        <v>1</v>
      </c>
      <c r="N318">
        <f>IFERROR(IF(OR(AND(G318="свидетельство о рождении РФ",COUNT(SEARCH({"а";"б";"в";"г";"д";"е";"ё";"ж";"з";"и";"й";"к";"л";"м";"н";"о";"п";"р";"с";"т";"у";"ф";"х";"ц";"ч";"ш";"щ";"ъ";"ы";"ь";"э";"ю";"я"},RIGHT(H318,2)))=2,AND(LEN(H318)&gt;=4,LEN(H318)&lt;=7),LEN(I318)=6,LEFT(RIGHT(H318,3),1)="-",OR(LEFT(H318,LEN(H318)-3)="I",LEFT(H318,LEN(H318)-3)="II",LEFT(H318,LEN(H318)-3)="III",LEFT(H318,LEN(H318)-3)="IV",LEFT(H318,LEN(H318)-3)="V",LEFT(H318,LEN(H318)-3)="VI",LEFT(H318,LEN(H318)-3)="VII",LEFT(H318,LEN(H318)-3)="VIII",LEFT(H318,LEN(H318)-3)="IX",LEFT(H318,LEN(H318)-3)="X",LEFT(H318,LEN(H318)-3)="XI",LEFT(H318,LEN(H318)-3)="XII",LEFT(H318,LEN(H318)-3)="XIII"),ISTEXT(RIGHT(H318,2)),LEN(I318="6"),ISNUMBER(I318)),AND(G318="паспорт РФ",LEN(H318)=4,LEN(I318)=6,ISNUMBER(I318))),1,0),0)</f>
        <v>0</v>
      </c>
      <c r="O318">
        <f t="shared" si="20"/>
        <v>0</v>
      </c>
      <c r="P318">
        <f>IFERROR(IF(COUNT(SEARCH({"a";"b";"c";"d";"e";"f";"g";"h";"i";"j";"k";"l";"m";"n";"o";"p";"q";"r";"s";"t";"u";"v";"w";"x";"y";"z"},CONCATENATE(C318,D318,E318)))&gt;0,0,1),1)</f>
        <v>1</v>
      </c>
      <c r="Q318">
        <f t="shared" si="21"/>
        <v>1000</v>
      </c>
    </row>
    <row r="319" spans="1:17" x14ac:dyDescent="0.3">
      <c r="A319" s="3" t="str">
        <f t="shared" si="24"/>
        <v>-</v>
      </c>
      <c r="B319" s="14"/>
      <c r="C319" s="12"/>
      <c r="D319" s="12"/>
      <c r="E319" s="12"/>
      <c r="F319" s="13"/>
      <c r="G319" s="12"/>
      <c r="H319" s="14"/>
      <c r="I319" s="15"/>
      <c r="J319" s="12"/>
      <c r="K319" s="1">
        <f t="shared" si="22"/>
        <v>0</v>
      </c>
      <c r="L319">
        <f>IFERROR(VLOOKUP(J319,'id муниципалитетов'!$A$2:$B$100,2,FALSE),0)</f>
        <v>0</v>
      </c>
      <c r="M319">
        <f t="shared" si="23"/>
        <v>1</v>
      </c>
      <c r="N319">
        <f>IFERROR(IF(OR(AND(G319="свидетельство о рождении РФ",COUNT(SEARCH({"а";"б";"в";"г";"д";"е";"ё";"ж";"з";"и";"й";"к";"л";"м";"н";"о";"п";"р";"с";"т";"у";"ф";"х";"ц";"ч";"ш";"щ";"ъ";"ы";"ь";"э";"ю";"я"},RIGHT(H319,2)))=2,AND(LEN(H319)&gt;=4,LEN(H319)&lt;=7),LEN(I319)=6,LEFT(RIGHT(H319,3),1)="-",OR(LEFT(H319,LEN(H319)-3)="I",LEFT(H319,LEN(H319)-3)="II",LEFT(H319,LEN(H319)-3)="III",LEFT(H319,LEN(H319)-3)="IV",LEFT(H319,LEN(H319)-3)="V",LEFT(H319,LEN(H319)-3)="VI",LEFT(H319,LEN(H319)-3)="VII",LEFT(H319,LEN(H319)-3)="VIII",LEFT(H319,LEN(H319)-3)="IX",LEFT(H319,LEN(H319)-3)="X",LEFT(H319,LEN(H319)-3)="XI",LEFT(H319,LEN(H319)-3)="XII",LEFT(H319,LEN(H319)-3)="XIII"),ISTEXT(RIGHT(H319,2)),LEN(I319="6"),ISNUMBER(I319)),AND(G319="паспорт РФ",LEN(H319)=4,LEN(I319)=6,ISNUMBER(I319))),1,0),0)</f>
        <v>0</v>
      </c>
      <c r="O319">
        <f t="shared" si="20"/>
        <v>0</v>
      </c>
      <c r="P319">
        <f>IFERROR(IF(COUNT(SEARCH({"a";"b";"c";"d";"e";"f";"g";"h";"i";"j";"k";"l";"m";"n";"o";"p";"q";"r";"s";"t";"u";"v";"w";"x";"y";"z"},CONCATENATE(C319,D319,E319)))&gt;0,0,1),1)</f>
        <v>1</v>
      </c>
      <c r="Q319">
        <f t="shared" si="21"/>
        <v>1000</v>
      </c>
    </row>
    <row r="320" spans="1:17" x14ac:dyDescent="0.3">
      <c r="A320" s="3" t="str">
        <f t="shared" si="24"/>
        <v>-</v>
      </c>
      <c r="B320" s="14"/>
      <c r="C320" s="12"/>
      <c r="D320" s="12"/>
      <c r="E320" s="12"/>
      <c r="F320" s="13"/>
      <c r="G320" s="12"/>
      <c r="H320" s="14"/>
      <c r="I320" s="15"/>
      <c r="J320" s="12"/>
      <c r="K320" s="1">
        <f t="shared" si="22"/>
        <v>0</v>
      </c>
      <c r="L320">
        <f>IFERROR(VLOOKUP(J320,'id муниципалитетов'!$A$2:$B$100,2,FALSE),0)</f>
        <v>0</v>
      </c>
      <c r="M320">
        <f t="shared" si="23"/>
        <v>1</v>
      </c>
      <c r="N320">
        <f>IFERROR(IF(OR(AND(G320="свидетельство о рождении РФ",COUNT(SEARCH({"а";"б";"в";"г";"д";"е";"ё";"ж";"з";"и";"й";"к";"л";"м";"н";"о";"п";"р";"с";"т";"у";"ф";"х";"ц";"ч";"ш";"щ";"ъ";"ы";"ь";"э";"ю";"я"},RIGHT(H320,2)))=2,AND(LEN(H320)&gt;=4,LEN(H320)&lt;=7),LEN(I320)=6,LEFT(RIGHT(H320,3),1)="-",OR(LEFT(H320,LEN(H320)-3)="I",LEFT(H320,LEN(H320)-3)="II",LEFT(H320,LEN(H320)-3)="III",LEFT(H320,LEN(H320)-3)="IV",LEFT(H320,LEN(H320)-3)="V",LEFT(H320,LEN(H320)-3)="VI",LEFT(H320,LEN(H320)-3)="VII",LEFT(H320,LEN(H320)-3)="VIII",LEFT(H320,LEN(H320)-3)="IX",LEFT(H320,LEN(H320)-3)="X",LEFT(H320,LEN(H320)-3)="XI",LEFT(H320,LEN(H320)-3)="XII",LEFT(H320,LEN(H320)-3)="XIII"),ISTEXT(RIGHT(H320,2)),LEN(I320="6"),ISNUMBER(I320)),AND(G320="паспорт РФ",LEN(H320)=4,LEN(I320)=6,ISNUMBER(I320))),1,0),0)</f>
        <v>0</v>
      </c>
      <c r="O320">
        <f t="shared" si="20"/>
        <v>0</v>
      </c>
      <c r="P320">
        <f>IFERROR(IF(COUNT(SEARCH({"a";"b";"c";"d";"e";"f";"g";"h";"i";"j";"k";"l";"m";"n";"o";"p";"q";"r";"s";"t";"u";"v";"w";"x";"y";"z"},CONCATENATE(C320,D320,E320)))&gt;0,0,1),1)</f>
        <v>1</v>
      </c>
      <c r="Q320">
        <f t="shared" si="21"/>
        <v>1000</v>
      </c>
    </row>
    <row r="321" spans="1:17" x14ac:dyDescent="0.3">
      <c r="A321" s="3" t="str">
        <f t="shared" si="24"/>
        <v>-</v>
      </c>
      <c r="B321" s="14"/>
      <c r="C321" s="12"/>
      <c r="D321" s="12"/>
      <c r="E321" s="12"/>
      <c r="F321" s="13"/>
      <c r="G321" s="12"/>
      <c r="H321" s="14"/>
      <c r="I321" s="15"/>
      <c r="J321" s="12"/>
      <c r="K321" s="1">
        <f t="shared" si="22"/>
        <v>0</v>
      </c>
      <c r="L321">
        <f>IFERROR(VLOOKUP(J321,'id муниципалитетов'!$A$2:$B$100,2,FALSE),0)</f>
        <v>0</v>
      </c>
      <c r="M321">
        <f t="shared" si="23"/>
        <v>1</v>
      </c>
      <c r="N321">
        <f>IFERROR(IF(OR(AND(G321="свидетельство о рождении РФ",COUNT(SEARCH({"а";"б";"в";"г";"д";"е";"ё";"ж";"з";"и";"й";"к";"л";"м";"н";"о";"п";"р";"с";"т";"у";"ф";"х";"ц";"ч";"ш";"щ";"ъ";"ы";"ь";"э";"ю";"я"},RIGHT(H321,2)))=2,AND(LEN(H321)&gt;=4,LEN(H321)&lt;=7),LEN(I321)=6,LEFT(RIGHT(H321,3),1)="-",OR(LEFT(H321,LEN(H321)-3)="I",LEFT(H321,LEN(H321)-3)="II",LEFT(H321,LEN(H321)-3)="III",LEFT(H321,LEN(H321)-3)="IV",LEFT(H321,LEN(H321)-3)="V",LEFT(H321,LEN(H321)-3)="VI",LEFT(H321,LEN(H321)-3)="VII",LEFT(H321,LEN(H321)-3)="VIII",LEFT(H321,LEN(H321)-3)="IX",LEFT(H321,LEN(H321)-3)="X",LEFT(H321,LEN(H321)-3)="XI",LEFT(H321,LEN(H321)-3)="XII",LEFT(H321,LEN(H321)-3)="XIII"),ISTEXT(RIGHT(H321,2)),LEN(I321="6"),ISNUMBER(I321)),AND(G321="паспорт РФ",LEN(H321)=4,LEN(I321)=6,ISNUMBER(I321))),1,0),0)</f>
        <v>0</v>
      </c>
      <c r="O321">
        <f t="shared" si="20"/>
        <v>0</v>
      </c>
      <c r="P321">
        <f>IFERROR(IF(COUNT(SEARCH({"a";"b";"c";"d";"e";"f";"g";"h";"i";"j";"k";"l";"m";"n";"o";"p";"q";"r";"s";"t";"u";"v";"w";"x";"y";"z"},CONCATENATE(C321,D321,E321)))&gt;0,0,1),1)</f>
        <v>1</v>
      </c>
      <c r="Q321">
        <f t="shared" si="21"/>
        <v>1000</v>
      </c>
    </row>
    <row r="322" spans="1:17" x14ac:dyDescent="0.3">
      <c r="A322" s="3" t="str">
        <f t="shared" si="24"/>
        <v>-</v>
      </c>
      <c r="B322" s="14"/>
      <c r="C322" s="12"/>
      <c r="D322" s="12"/>
      <c r="E322" s="12"/>
      <c r="F322" s="13"/>
      <c r="G322" s="12"/>
      <c r="H322" s="14"/>
      <c r="I322" s="15"/>
      <c r="J322" s="12"/>
      <c r="K322" s="1">
        <f t="shared" si="22"/>
        <v>0</v>
      </c>
      <c r="L322">
        <f>IFERROR(VLOOKUP(J322,'id муниципалитетов'!$A$2:$B$100,2,FALSE),0)</f>
        <v>0</v>
      </c>
      <c r="M322">
        <f t="shared" si="23"/>
        <v>1</v>
      </c>
      <c r="N322">
        <f>IFERROR(IF(OR(AND(G322="свидетельство о рождении РФ",COUNT(SEARCH({"а";"б";"в";"г";"д";"е";"ё";"ж";"з";"и";"й";"к";"л";"м";"н";"о";"п";"р";"с";"т";"у";"ф";"х";"ц";"ч";"ш";"щ";"ъ";"ы";"ь";"э";"ю";"я"},RIGHT(H322,2)))=2,AND(LEN(H322)&gt;=4,LEN(H322)&lt;=7),LEN(I322)=6,LEFT(RIGHT(H322,3),1)="-",OR(LEFT(H322,LEN(H322)-3)="I",LEFT(H322,LEN(H322)-3)="II",LEFT(H322,LEN(H322)-3)="III",LEFT(H322,LEN(H322)-3)="IV",LEFT(H322,LEN(H322)-3)="V",LEFT(H322,LEN(H322)-3)="VI",LEFT(H322,LEN(H322)-3)="VII",LEFT(H322,LEN(H322)-3)="VIII",LEFT(H322,LEN(H322)-3)="IX",LEFT(H322,LEN(H322)-3)="X",LEFT(H322,LEN(H322)-3)="XI",LEFT(H322,LEN(H322)-3)="XII",LEFT(H322,LEN(H322)-3)="XIII"),ISTEXT(RIGHT(H322,2)),LEN(I322="6"),ISNUMBER(I322)),AND(G322="паспорт РФ",LEN(H322)=4,LEN(I322)=6,ISNUMBER(I322))),1,0),0)</f>
        <v>0</v>
      </c>
      <c r="O322">
        <f t="shared" si="20"/>
        <v>0</v>
      </c>
      <c r="P322">
        <f>IFERROR(IF(COUNT(SEARCH({"a";"b";"c";"d";"e";"f";"g";"h";"i";"j";"k";"l";"m";"n";"o";"p";"q";"r";"s";"t";"u";"v";"w";"x";"y";"z"},CONCATENATE(C322,D322,E322)))&gt;0,0,1),1)</f>
        <v>1</v>
      </c>
      <c r="Q322">
        <f t="shared" si="21"/>
        <v>1000</v>
      </c>
    </row>
    <row r="323" spans="1:17" x14ac:dyDescent="0.3">
      <c r="A323" s="3" t="str">
        <f t="shared" si="24"/>
        <v>-</v>
      </c>
      <c r="B323" s="14"/>
      <c r="C323" s="12"/>
      <c r="D323" s="12"/>
      <c r="E323" s="12"/>
      <c r="F323" s="13"/>
      <c r="G323" s="12"/>
      <c r="H323" s="14"/>
      <c r="I323" s="15"/>
      <c r="J323" s="12"/>
      <c r="K323" s="1">
        <f t="shared" si="22"/>
        <v>0</v>
      </c>
      <c r="L323">
        <f>IFERROR(VLOOKUP(J323,'id муниципалитетов'!$A$2:$B$100,2,FALSE),0)</f>
        <v>0</v>
      </c>
      <c r="M323">
        <f t="shared" si="23"/>
        <v>1</v>
      </c>
      <c r="N323">
        <f>IFERROR(IF(OR(AND(G323="свидетельство о рождении РФ",COUNT(SEARCH({"а";"б";"в";"г";"д";"е";"ё";"ж";"з";"и";"й";"к";"л";"м";"н";"о";"п";"р";"с";"т";"у";"ф";"х";"ц";"ч";"ш";"щ";"ъ";"ы";"ь";"э";"ю";"я"},RIGHT(H323,2)))=2,AND(LEN(H323)&gt;=4,LEN(H323)&lt;=7),LEN(I323)=6,LEFT(RIGHT(H323,3),1)="-",OR(LEFT(H323,LEN(H323)-3)="I",LEFT(H323,LEN(H323)-3)="II",LEFT(H323,LEN(H323)-3)="III",LEFT(H323,LEN(H323)-3)="IV",LEFT(H323,LEN(H323)-3)="V",LEFT(H323,LEN(H323)-3)="VI",LEFT(H323,LEN(H323)-3)="VII",LEFT(H323,LEN(H323)-3)="VIII",LEFT(H323,LEN(H323)-3)="IX",LEFT(H323,LEN(H323)-3)="X",LEFT(H323,LEN(H323)-3)="XI",LEFT(H323,LEN(H323)-3)="XII",LEFT(H323,LEN(H323)-3)="XIII"),ISTEXT(RIGHT(H323,2)),LEN(I323="6"),ISNUMBER(I323)),AND(G323="паспорт РФ",LEN(H323)=4,LEN(I323)=6,ISNUMBER(I323))),1,0),0)</f>
        <v>0</v>
      </c>
      <c r="O323">
        <f t="shared" si="20"/>
        <v>0</v>
      </c>
      <c r="P323">
        <f>IFERROR(IF(COUNT(SEARCH({"a";"b";"c";"d";"e";"f";"g";"h";"i";"j";"k";"l";"m";"n";"o";"p";"q";"r";"s";"t";"u";"v";"w";"x";"y";"z"},CONCATENATE(C323,D323,E323)))&gt;0,0,1),1)</f>
        <v>1</v>
      </c>
      <c r="Q323">
        <f t="shared" si="21"/>
        <v>1000</v>
      </c>
    </row>
    <row r="324" spans="1:17" x14ac:dyDescent="0.3">
      <c r="A324" s="3" t="str">
        <f t="shared" si="24"/>
        <v>-</v>
      </c>
      <c r="B324" s="14"/>
      <c r="C324" s="12"/>
      <c r="D324" s="12"/>
      <c r="E324" s="12"/>
      <c r="F324" s="13"/>
      <c r="G324" s="12"/>
      <c r="H324" s="14"/>
      <c r="I324" s="15"/>
      <c r="J324" s="12"/>
      <c r="K324" s="1">
        <f t="shared" si="22"/>
        <v>0</v>
      </c>
      <c r="L324">
        <f>IFERROR(VLOOKUP(J324,'id муниципалитетов'!$A$2:$B$100,2,FALSE),0)</f>
        <v>0</v>
      </c>
      <c r="M324">
        <f t="shared" si="23"/>
        <v>1</v>
      </c>
      <c r="N324">
        <f>IFERROR(IF(OR(AND(G324="свидетельство о рождении РФ",COUNT(SEARCH({"а";"б";"в";"г";"д";"е";"ё";"ж";"з";"и";"й";"к";"л";"м";"н";"о";"п";"р";"с";"т";"у";"ф";"х";"ц";"ч";"ш";"щ";"ъ";"ы";"ь";"э";"ю";"я"},RIGHT(H324,2)))=2,AND(LEN(H324)&gt;=4,LEN(H324)&lt;=7),LEN(I324)=6,LEFT(RIGHT(H324,3),1)="-",OR(LEFT(H324,LEN(H324)-3)="I",LEFT(H324,LEN(H324)-3)="II",LEFT(H324,LEN(H324)-3)="III",LEFT(H324,LEN(H324)-3)="IV",LEFT(H324,LEN(H324)-3)="V",LEFT(H324,LEN(H324)-3)="VI",LEFT(H324,LEN(H324)-3)="VII",LEFT(H324,LEN(H324)-3)="VIII",LEFT(H324,LEN(H324)-3)="IX",LEFT(H324,LEN(H324)-3)="X",LEFT(H324,LEN(H324)-3)="XI",LEFT(H324,LEN(H324)-3)="XII",LEFT(H324,LEN(H324)-3)="XIII"),ISTEXT(RIGHT(H324,2)),LEN(I324="6"),ISNUMBER(I324)),AND(G324="паспорт РФ",LEN(H324)=4,LEN(I324)=6,ISNUMBER(I324))),1,0),0)</f>
        <v>0</v>
      </c>
      <c r="O324">
        <f t="shared" si="20"/>
        <v>0</v>
      </c>
      <c r="P324">
        <f>IFERROR(IF(COUNT(SEARCH({"a";"b";"c";"d";"e";"f";"g";"h";"i";"j";"k";"l";"m";"n";"o";"p";"q";"r";"s";"t";"u";"v";"w";"x";"y";"z"},CONCATENATE(C324,D324,E324)))&gt;0,0,1),1)</f>
        <v>1</v>
      </c>
      <c r="Q324">
        <f t="shared" si="21"/>
        <v>1000</v>
      </c>
    </row>
    <row r="325" spans="1:17" x14ac:dyDescent="0.3">
      <c r="A325" s="3" t="str">
        <f t="shared" si="24"/>
        <v>-</v>
      </c>
      <c r="B325" s="14"/>
      <c r="C325" s="12"/>
      <c r="D325" s="12"/>
      <c r="E325" s="12"/>
      <c r="F325" s="13"/>
      <c r="G325" s="12"/>
      <c r="H325" s="14"/>
      <c r="I325" s="15"/>
      <c r="J325" s="12"/>
      <c r="K325" s="1">
        <f t="shared" si="22"/>
        <v>0</v>
      </c>
      <c r="L325">
        <f>IFERROR(VLOOKUP(J325,'id муниципалитетов'!$A$2:$B$100,2,FALSE),0)</f>
        <v>0</v>
      </c>
      <c r="M325">
        <f t="shared" si="23"/>
        <v>1</v>
      </c>
      <c r="N325">
        <f>IFERROR(IF(OR(AND(G325="свидетельство о рождении РФ",COUNT(SEARCH({"а";"б";"в";"г";"д";"е";"ё";"ж";"з";"и";"й";"к";"л";"м";"н";"о";"п";"р";"с";"т";"у";"ф";"х";"ц";"ч";"ш";"щ";"ъ";"ы";"ь";"э";"ю";"я"},RIGHT(H325,2)))=2,AND(LEN(H325)&gt;=4,LEN(H325)&lt;=7),LEN(I325)=6,LEFT(RIGHT(H325,3),1)="-",OR(LEFT(H325,LEN(H325)-3)="I",LEFT(H325,LEN(H325)-3)="II",LEFT(H325,LEN(H325)-3)="III",LEFT(H325,LEN(H325)-3)="IV",LEFT(H325,LEN(H325)-3)="V",LEFT(H325,LEN(H325)-3)="VI",LEFT(H325,LEN(H325)-3)="VII",LEFT(H325,LEN(H325)-3)="VIII",LEFT(H325,LEN(H325)-3)="IX",LEFT(H325,LEN(H325)-3)="X",LEFT(H325,LEN(H325)-3)="XI",LEFT(H325,LEN(H325)-3)="XII",LEFT(H325,LEN(H325)-3)="XIII"),ISTEXT(RIGHT(H325,2)),LEN(I325="6"),ISNUMBER(I325)),AND(G325="паспорт РФ",LEN(H325)=4,LEN(I325)=6,ISNUMBER(I325))),1,0),0)</f>
        <v>0</v>
      </c>
      <c r="O325">
        <f t="shared" si="20"/>
        <v>0</v>
      </c>
      <c r="P325">
        <f>IFERROR(IF(COUNT(SEARCH({"a";"b";"c";"d";"e";"f";"g";"h";"i";"j";"k";"l";"m";"n";"o";"p";"q";"r";"s";"t";"u";"v";"w";"x";"y";"z"},CONCATENATE(C325,D325,E325)))&gt;0,0,1),1)</f>
        <v>1</v>
      </c>
      <c r="Q325">
        <f t="shared" si="21"/>
        <v>1000</v>
      </c>
    </row>
    <row r="326" spans="1:17" x14ac:dyDescent="0.3">
      <c r="A326" s="3" t="str">
        <f t="shared" si="24"/>
        <v>-</v>
      </c>
      <c r="B326" s="14"/>
      <c r="C326" s="12"/>
      <c r="D326" s="12"/>
      <c r="E326" s="12"/>
      <c r="F326" s="13"/>
      <c r="G326" s="12"/>
      <c r="H326" s="14"/>
      <c r="I326" s="15"/>
      <c r="J326" s="12"/>
      <c r="K326" s="1">
        <f t="shared" si="22"/>
        <v>0</v>
      </c>
      <c r="L326">
        <f>IFERROR(VLOOKUP(J326,'id муниципалитетов'!$A$2:$B$100,2,FALSE),0)</f>
        <v>0</v>
      </c>
      <c r="M326">
        <f t="shared" si="23"/>
        <v>1</v>
      </c>
      <c r="N326">
        <f>IFERROR(IF(OR(AND(G326="свидетельство о рождении РФ",COUNT(SEARCH({"а";"б";"в";"г";"д";"е";"ё";"ж";"з";"и";"й";"к";"л";"м";"н";"о";"п";"р";"с";"т";"у";"ф";"х";"ц";"ч";"ш";"щ";"ъ";"ы";"ь";"э";"ю";"я"},RIGHT(H326,2)))=2,AND(LEN(H326)&gt;=4,LEN(H326)&lt;=7),LEN(I326)=6,LEFT(RIGHT(H326,3),1)="-",OR(LEFT(H326,LEN(H326)-3)="I",LEFT(H326,LEN(H326)-3)="II",LEFT(H326,LEN(H326)-3)="III",LEFT(H326,LEN(H326)-3)="IV",LEFT(H326,LEN(H326)-3)="V",LEFT(H326,LEN(H326)-3)="VI",LEFT(H326,LEN(H326)-3)="VII",LEFT(H326,LEN(H326)-3)="VIII",LEFT(H326,LEN(H326)-3)="IX",LEFT(H326,LEN(H326)-3)="X",LEFT(H326,LEN(H326)-3)="XI",LEFT(H326,LEN(H326)-3)="XII",LEFT(H326,LEN(H326)-3)="XIII"),ISTEXT(RIGHT(H326,2)),LEN(I326="6"),ISNUMBER(I326)),AND(G326="паспорт РФ",LEN(H326)=4,LEN(I326)=6,ISNUMBER(I326))),1,0),0)</f>
        <v>0</v>
      </c>
      <c r="O326">
        <f t="shared" ref="O326:O389" si="25">IF(OR(AND(NOT(B326=""),NOT(CONCATENATE(C326,D326,F326,G326,H326,I326,J326)="")),AND(OR(C326="",D326="",F326="",G326="",H326="",I326="",J326=""),B326="")),0,1)</f>
        <v>0</v>
      </c>
      <c r="P326">
        <f>IFERROR(IF(COUNT(SEARCH({"a";"b";"c";"d";"e";"f";"g";"h";"i";"j";"k";"l";"m";"n";"o";"p";"q";"r";"s";"t";"u";"v";"w";"x";"y";"z"},CONCATENATE(C326,D326,E326)))&gt;0,0,1),1)</f>
        <v>1</v>
      </c>
      <c r="Q326">
        <f t="shared" ref="Q326:Q389" si="26">IFERROR(MATCH(" ",CONCATENATE(C326,D326,E326),0),1000)</f>
        <v>1000</v>
      </c>
    </row>
    <row r="327" spans="1:17" x14ac:dyDescent="0.3">
      <c r="A327" s="3" t="str">
        <f t="shared" si="24"/>
        <v>-</v>
      </c>
      <c r="B327" s="14"/>
      <c r="C327" s="12"/>
      <c r="D327" s="12"/>
      <c r="E327" s="12"/>
      <c r="F327" s="13"/>
      <c r="G327" s="12"/>
      <c r="H327" s="14"/>
      <c r="I327" s="15"/>
      <c r="J327" s="12"/>
      <c r="K327" s="1">
        <f t="shared" ref="K327:K390" si="27">IF(LEN(CONCATENATE(B327,C327,D327,E327,F327,G327,H327,I327,J327))&gt;0,1,0)</f>
        <v>0</v>
      </c>
      <c r="L327">
        <f>IFERROR(VLOOKUP(J327,'id муниципалитетов'!$A$2:$B$100,2,FALSE),0)</f>
        <v>0</v>
      </c>
      <c r="M327">
        <f t="shared" ref="M327:M390" si="28">IF(OR(B327="",AND(LEN(B327)=10,ISTEXT(B327))),1,0)</f>
        <v>1</v>
      </c>
      <c r="N327">
        <f>IFERROR(IF(OR(AND(G327="свидетельство о рождении РФ",COUNT(SEARCH({"а";"б";"в";"г";"д";"е";"ё";"ж";"з";"и";"й";"к";"л";"м";"н";"о";"п";"р";"с";"т";"у";"ф";"х";"ц";"ч";"ш";"щ";"ъ";"ы";"ь";"э";"ю";"я"},RIGHT(H327,2)))=2,AND(LEN(H327)&gt;=4,LEN(H327)&lt;=7),LEN(I327)=6,LEFT(RIGHT(H327,3),1)="-",OR(LEFT(H327,LEN(H327)-3)="I",LEFT(H327,LEN(H327)-3)="II",LEFT(H327,LEN(H327)-3)="III",LEFT(H327,LEN(H327)-3)="IV",LEFT(H327,LEN(H327)-3)="V",LEFT(H327,LEN(H327)-3)="VI",LEFT(H327,LEN(H327)-3)="VII",LEFT(H327,LEN(H327)-3)="VIII",LEFT(H327,LEN(H327)-3)="IX",LEFT(H327,LEN(H327)-3)="X",LEFT(H327,LEN(H327)-3)="XI",LEFT(H327,LEN(H327)-3)="XII",LEFT(H327,LEN(H327)-3)="XIII"),ISTEXT(RIGHT(H327,2)),LEN(I327="6"),ISNUMBER(I327)),AND(G327="паспорт РФ",LEN(H327)=4,LEN(I327)=6,ISNUMBER(I327))),1,0),0)</f>
        <v>0</v>
      </c>
      <c r="O327">
        <f t="shared" si="25"/>
        <v>0</v>
      </c>
      <c r="P327">
        <f>IFERROR(IF(COUNT(SEARCH({"a";"b";"c";"d";"e";"f";"g";"h";"i";"j";"k";"l";"m";"n";"o";"p";"q";"r";"s";"t";"u";"v";"w";"x";"y";"z"},CONCATENATE(C327,D327,E327)))&gt;0,0,1),1)</f>
        <v>1</v>
      </c>
      <c r="Q327">
        <f t="shared" si="26"/>
        <v>1000</v>
      </c>
    </row>
    <row r="328" spans="1:17" x14ac:dyDescent="0.3">
      <c r="A328" s="3" t="str">
        <f t="shared" ref="A328:A391" si="29">IFERROR(IF(CONCATENATE(B328,C328,D328,F328,G328,H328,I328,J328)="","-",IF(OR(AND(M328=1,NOT(B328=""),CONCATENATE(C328,D328,F328,G328,H328,I328,J328)=""),L328*N328*O328*P328*Q328&gt;=1000),1+A327,"правильно заполните строку")),"заполните верхние строчки")</f>
        <v>-</v>
      </c>
      <c r="B328" s="14"/>
      <c r="C328" s="12"/>
      <c r="D328" s="12"/>
      <c r="E328" s="12"/>
      <c r="F328" s="13"/>
      <c r="G328" s="12"/>
      <c r="H328" s="14"/>
      <c r="I328" s="15"/>
      <c r="J328" s="12"/>
      <c r="K328" s="1">
        <f t="shared" si="27"/>
        <v>0</v>
      </c>
      <c r="L328">
        <f>IFERROR(VLOOKUP(J328,'id муниципалитетов'!$A$2:$B$100,2,FALSE),0)</f>
        <v>0</v>
      </c>
      <c r="M328">
        <f t="shared" si="28"/>
        <v>1</v>
      </c>
      <c r="N328">
        <f>IFERROR(IF(OR(AND(G328="свидетельство о рождении РФ",COUNT(SEARCH({"а";"б";"в";"г";"д";"е";"ё";"ж";"з";"и";"й";"к";"л";"м";"н";"о";"п";"р";"с";"т";"у";"ф";"х";"ц";"ч";"ш";"щ";"ъ";"ы";"ь";"э";"ю";"я"},RIGHT(H328,2)))=2,AND(LEN(H328)&gt;=4,LEN(H328)&lt;=7),LEN(I328)=6,LEFT(RIGHT(H328,3),1)="-",OR(LEFT(H328,LEN(H328)-3)="I",LEFT(H328,LEN(H328)-3)="II",LEFT(H328,LEN(H328)-3)="III",LEFT(H328,LEN(H328)-3)="IV",LEFT(H328,LEN(H328)-3)="V",LEFT(H328,LEN(H328)-3)="VI",LEFT(H328,LEN(H328)-3)="VII",LEFT(H328,LEN(H328)-3)="VIII",LEFT(H328,LEN(H328)-3)="IX",LEFT(H328,LEN(H328)-3)="X",LEFT(H328,LEN(H328)-3)="XI",LEFT(H328,LEN(H328)-3)="XII",LEFT(H328,LEN(H328)-3)="XIII"),ISTEXT(RIGHT(H328,2)),LEN(I328="6"),ISNUMBER(I328)),AND(G328="паспорт РФ",LEN(H328)=4,LEN(I328)=6,ISNUMBER(I328))),1,0),0)</f>
        <v>0</v>
      </c>
      <c r="O328">
        <f t="shared" si="25"/>
        <v>0</v>
      </c>
      <c r="P328">
        <f>IFERROR(IF(COUNT(SEARCH({"a";"b";"c";"d";"e";"f";"g";"h";"i";"j";"k";"l";"m";"n";"o";"p";"q";"r";"s";"t";"u";"v";"w";"x";"y";"z"},CONCATENATE(C328,D328,E328)))&gt;0,0,1),1)</f>
        <v>1</v>
      </c>
      <c r="Q328">
        <f t="shared" si="26"/>
        <v>1000</v>
      </c>
    </row>
    <row r="329" spans="1:17" x14ac:dyDescent="0.3">
      <c r="A329" s="3" t="str">
        <f t="shared" si="29"/>
        <v>-</v>
      </c>
      <c r="B329" s="14"/>
      <c r="C329" s="12"/>
      <c r="D329" s="12"/>
      <c r="E329" s="12"/>
      <c r="F329" s="13"/>
      <c r="G329" s="12"/>
      <c r="H329" s="14"/>
      <c r="I329" s="15"/>
      <c r="J329" s="12"/>
      <c r="K329" s="1">
        <f t="shared" si="27"/>
        <v>0</v>
      </c>
      <c r="L329">
        <f>IFERROR(VLOOKUP(J329,'id муниципалитетов'!$A$2:$B$100,2,FALSE),0)</f>
        <v>0</v>
      </c>
      <c r="M329">
        <f t="shared" si="28"/>
        <v>1</v>
      </c>
      <c r="N329">
        <f>IFERROR(IF(OR(AND(G329="свидетельство о рождении РФ",COUNT(SEARCH({"а";"б";"в";"г";"д";"е";"ё";"ж";"з";"и";"й";"к";"л";"м";"н";"о";"п";"р";"с";"т";"у";"ф";"х";"ц";"ч";"ш";"щ";"ъ";"ы";"ь";"э";"ю";"я"},RIGHT(H329,2)))=2,AND(LEN(H329)&gt;=4,LEN(H329)&lt;=7),LEN(I329)=6,LEFT(RIGHT(H329,3),1)="-",OR(LEFT(H329,LEN(H329)-3)="I",LEFT(H329,LEN(H329)-3)="II",LEFT(H329,LEN(H329)-3)="III",LEFT(H329,LEN(H329)-3)="IV",LEFT(H329,LEN(H329)-3)="V",LEFT(H329,LEN(H329)-3)="VI",LEFT(H329,LEN(H329)-3)="VII",LEFT(H329,LEN(H329)-3)="VIII",LEFT(H329,LEN(H329)-3)="IX",LEFT(H329,LEN(H329)-3)="X",LEFT(H329,LEN(H329)-3)="XI",LEFT(H329,LEN(H329)-3)="XII",LEFT(H329,LEN(H329)-3)="XIII"),ISTEXT(RIGHT(H329,2)),LEN(I329="6"),ISNUMBER(I329)),AND(G329="паспорт РФ",LEN(H329)=4,LEN(I329)=6,ISNUMBER(I329))),1,0),0)</f>
        <v>0</v>
      </c>
      <c r="O329">
        <f t="shared" si="25"/>
        <v>0</v>
      </c>
      <c r="P329">
        <f>IFERROR(IF(COUNT(SEARCH({"a";"b";"c";"d";"e";"f";"g";"h";"i";"j";"k";"l";"m";"n";"o";"p";"q";"r";"s";"t";"u";"v";"w";"x";"y";"z"},CONCATENATE(C329,D329,E329)))&gt;0,0,1),1)</f>
        <v>1</v>
      </c>
      <c r="Q329">
        <f t="shared" si="26"/>
        <v>1000</v>
      </c>
    </row>
    <row r="330" spans="1:17" x14ac:dyDescent="0.3">
      <c r="A330" s="3" t="str">
        <f t="shared" si="29"/>
        <v>-</v>
      </c>
      <c r="B330" s="14"/>
      <c r="C330" s="12"/>
      <c r="D330" s="12"/>
      <c r="E330" s="12"/>
      <c r="F330" s="13"/>
      <c r="G330" s="12"/>
      <c r="H330" s="14"/>
      <c r="I330" s="15"/>
      <c r="J330" s="12"/>
      <c r="K330" s="1">
        <f t="shared" si="27"/>
        <v>0</v>
      </c>
      <c r="L330">
        <f>IFERROR(VLOOKUP(J330,'id муниципалитетов'!$A$2:$B$100,2,FALSE),0)</f>
        <v>0</v>
      </c>
      <c r="M330">
        <f t="shared" si="28"/>
        <v>1</v>
      </c>
      <c r="N330">
        <f>IFERROR(IF(OR(AND(G330="свидетельство о рождении РФ",COUNT(SEARCH({"а";"б";"в";"г";"д";"е";"ё";"ж";"з";"и";"й";"к";"л";"м";"н";"о";"п";"р";"с";"т";"у";"ф";"х";"ц";"ч";"ш";"щ";"ъ";"ы";"ь";"э";"ю";"я"},RIGHT(H330,2)))=2,AND(LEN(H330)&gt;=4,LEN(H330)&lt;=7),LEN(I330)=6,LEFT(RIGHT(H330,3),1)="-",OR(LEFT(H330,LEN(H330)-3)="I",LEFT(H330,LEN(H330)-3)="II",LEFT(H330,LEN(H330)-3)="III",LEFT(H330,LEN(H330)-3)="IV",LEFT(H330,LEN(H330)-3)="V",LEFT(H330,LEN(H330)-3)="VI",LEFT(H330,LEN(H330)-3)="VII",LEFT(H330,LEN(H330)-3)="VIII",LEFT(H330,LEN(H330)-3)="IX",LEFT(H330,LEN(H330)-3)="X",LEFT(H330,LEN(H330)-3)="XI",LEFT(H330,LEN(H330)-3)="XII",LEFT(H330,LEN(H330)-3)="XIII"),ISTEXT(RIGHT(H330,2)),LEN(I330="6"),ISNUMBER(I330)),AND(G330="паспорт РФ",LEN(H330)=4,LEN(I330)=6,ISNUMBER(I330))),1,0),0)</f>
        <v>0</v>
      </c>
      <c r="O330">
        <f t="shared" si="25"/>
        <v>0</v>
      </c>
      <c r="P330">
        <f>IFERROR(IF(COUNT(SEARCH({"a";"b";"c";"d";"e";"f";"g";"h";"i";"j";"k";"l";"m";"n";"o";"p";"q";"r";"s";"t";"u";"v";"w";"x";"y";"z"},CONCATENATE(C330,D330,E330)))&gt;0,0,1),1)</f>
        <v>1</v>
      </c>
      <c r="Q330">
        <f t="shared" si="26"/>
        <v>1000</v>
      </c>
    </row>
    <row r="331" spans="1:17" x14ac:dyDescent="0.3">
      <c r="A331" s="3" t="str">
        <f t="shared" si="29"/>
        <v>-</v>
      </c>
      <c r="B331" s="14"/>
      <c r="C331" s="12"/>
      <c r="D331" s="12"/>
      <c r="E331" s="12"/>
      <c r="F331" s="13"/>
      <c r="G331" s="12"/>
      <c r="H331" s="14"/>
      <c r="I331" s="15"/>
      <c r="J331" s="12"/>
      <c r="K331" s="1">
        <f t="shared" si="27"/>
        <v>0</v>
      </c>
      <c r="L331">
        <f>IFERROR(VLOOKUP(J331,'id муниципалитетов'!$A$2:$B$100,2,FALSE),0)</f>
        <v>0</v>
      </c>
      <c r="M331">
        <f t="shared" si="28"/>
        <v>1</v>
      </c>
      <c r="N331">
        <f>IFERROR(IF(OR(AND(G331="свидетельство о рождении РФ",COUNT(SEARCH({"а";"б";"в";"г";"д";"е";"ё";"ж";"з";"и";"й";"к";"л";"м";"н";"о";"п";"р";"с";"т";"у";"ф";"х";"ц";"ч";"ш";"щ";"ъ";"ы";"ь";"э";"ю";"я"},RIGHT(H331,2)))=2,AND(LEN(H331)&gt;=4,LEN(H331)&lt;=7),LEN(I331)=6,LEFT(RIGHT(H331,3),1)="-",OR(LEFT(H331,LEN(H331)-3)="I",LEFT(H331,LEN(H331)-3)="II",LEFT(H331,LEN(H331)-3)="III",LEFT(H331,LEN(H331)-3)="IV",LEFT(H331,LEN(H331)-3)="V",LEFT(H331,LEN(H331)-3)="VI",LEFT(H331,LEN(H331)-3)="VII",LEFT(H331,LEN(H331)-3)="VIII",LEFT(H331,LEN(H331)-3)="IX",LEFT(H331,LEN(H331)-3)="X",LEFT(H331,LEN(H331)-3)="XI",LEFT(H331,LEN(H331)-3)="XII",LEFT(H331,LEN(H331)-3)="XIII"),ISTEXT(RIGHT(H331,2)),LEN(I331="6"),ISNUMBER(I331)),AND(G331="паспорт РФ",LEN(H331)=4,LEN(I331)=6,ISNUMBER(I331))),1,0),0)</f>
        <v>0</v>
      </c>
      <c r="O331">
        <f t="shared" si="25"/>
        <v>0</v>
      </c>
      <c r="P331">
        <f>IFERROR(IF(COUNT(SEARCH({"a";"b";"c";"d";"e";"f";"g";"h";"i";"j";"k";"l";"m";"n";"o";"p";"q";"r";"s";"t";"u";"v";"w";"x";"y";"z"},CONCATENATE(C331,D331,E331)))&gt;0,0,1),1)</f>
        <v>1</v>
      </c>
      <c r="Q331">
        <f t="shared" si="26"/>
        <v>1000</v>
      </c>
    </row>
    <row r="332" spans="1:17" x14ac:dyDescent="0.3">
      <c r="A332" s="3" t="str">
        <f t="shared" si="29"/>
        <v>-</v>
      </c>
      <c r="B332" s="14"/>
      <c r="C332" s="12"/>
      <c r="D332" s="12"/>
      <c r="E332" s="12"/>
      <c r="F332" s="13"/>
      <c r="G332" s="12"/>
      <c r="H332" s="14"/>
      <c r="I332" s="15"/>
      <c r="J332" s="12"/>
      <c r="K332" s="1">
        <f t="shared" si="27"/>
        <v>0</v>
      </c>
      <c r="L332">
        <f>IFERROR(VLOOKUP(J332,'id муниципалитетов'!$A$2:$B$100,2,FALSE),0)</f>
        <v>0</v>
      </c>
      <c r="M332">
        <f t="shared" si="28"/>
        <v>1</v>
      </c>
      <c r="N332">
        <f>IFERROR(IF(OR(AND(G332="свидетельство о рождении РФ",COUNT(SEARCH({"а";"б";"в";"г";"д";"е";"ё";"ж";"з";"и";"й";"к";"л";"м";"н";"о";"п";"р";"с";"т";"у";"ф";"х";"ц";"ч";"ш";"щ";"ъ";"ы";"ь";"э";"ю";"я"},RIGHT(H332,2)))=2,AND(LEN(H332)&gt;=4,LEN(H332)&lt;=7),LEN(I332)=6,LEFT(RIGHT(H332,3),1)="-",OR(LEFT(H332,LEN(H332)-3)="I",LEFT(H332,LEN(H332)-3)="II",LEFT(H332,LEN(H332)-3)="III",LEFT(H332,LEN(H332)-3)="IV",LEFT(H332,LEN(H332)-3)="V",LEFT(H332,LEN(H332)-3)="VI",LEFT(H332,LEN(H332)-3)="VII",LEFT(H332,LEN(H332)-3)="VIII",LEFT(H332,LEN(H332)-3)="IX",LEFT(H332,LEN(H332)-3)="X",LEFT(H332,LEN(H332)-3)="XI",LEFT(H332,LEN(H332)-3)="XII",LEFT(H332,LEN(H332)-3)="XIII"),ISTEXT(RIGHT(H332,2)),LEN(I332="6"),ISNUMBER(I332)),AND(G332="паспорт РФ",LEN(H332)=4,LEN(I332)=6,ISNUMBER(I332))),1,0),0)</f>
        <v>0</v>
      </c>
      <c r="O332">
        <f t="shared" si="25"/>
        <v>0</v>
      </c>
      <c r="P332">
        <f>IFERROR(IF(COUNT(SEARCH({"a";"b";"c";"d";"e";"f";"g";"h";"i";"j";"k";"l";"m";"n";"o";"p";"q";"r";"s";"t";"u";"v";"w";"x";"y";"z"},CONCATENATE(C332,D332,E332)))&gt;0,0,1),1)</f>
        <v>1</v>
      </c>
      <c r="Q332">
        <f t="shared" si="26"/>
        <v>1000</v>
      </c>
    </row>
    <row r="333" spans="1:17" x14ac:dyDescent="0.3">
      <c r="A333" s="3" t="str">
        <f t="shared" si="29"/>
        <v>-</v>
      </c>
      <c r="B333" s="14"/>
      <c r="C333" s="12"/>
      <c r="D333" s="12"/>
      <c r="E333" s="12"/>
      <c r="F333" s="13"/>
      <c r="G333" s="12"/>
      <c r="H333" s="14"/>
      <c r="I333" s="15"/>
      <c r="J333" s="12"/>
      <c r="K333" s="1">
        <f t="shared" si="27"/>
        <v>0</v>
      </c>
      <c r="L333">
        <f>IFERROR(VLOOKUP(J333,'id муниципалитетов'!$A$2:$B$100,2,FALSE),0)</f>
        <v>0</v>
      </c>
      <c r="M333">
        <f t="shared" si="28"/>
        <v>1</v>
      </c>
      <c r="N333">
        <f>IFERROR(IF(OR(AND(G333="свидетельство о рождении РФ",COUNT(SEARCH({"а";"б";"в";"г";"д";"е";"ё";"ж";"з";"и";"й";"к";"л";"м";"н";"о";"п";"р";"с";"т";"у";"ф";"х";"ц";"ч";"ш";"щ";"ъ";"ы";"ь";"э";"ю";"я"},RIGHT(H333,2)))=2,AND(LEN(H333)&gt;=4,LEN(H333)&lt;=7),LEN(I333)=6,LEFT(RIGHT(H333,3),1)="-",OR(LEFT(H333,LEN(H333)-3)="I",LEFT(H333,LEN(H333)-3)="II",LEFT(H333,LEN(H333)-3)="III",LEFT(H333,LEN(H333)-3)="IV",LEFT(H333,LEN(H333)-3)="V",LEFT(H333,LEN(H333)-3)="VI",LEFT(H333,LEN(H333)-3)="VII",LEFT(H333,LEN(H333)-3)="VIII",LEFT(H333,LEN(H333)-3)="IX",LEFT(H333,LEN(H333)-3)="X",LEFT(H333,LEN(H333)-3)="XI",LEFT(H333,LEN(H333)-3)="XII",LEFT(H333,LEN(H333)-3)="XIII"),ISTEXT(RIGHT(H333,2)),LEN(I333="6"),ISNUMBER(I333)),AND(G333="паспорт РФ",LEN(H333)=4,LEN(I333)=6,ISNUMBER(I333))),1,0),0)</f>
        <v>0</v>
      </c>
      <c r="O333">
        <f t="shared" si="25"/>
        <v>0</v>
      </c>
      <c r="P333">
        <f>IFERROR(IF(COUNT(SEARCH({"a";"b";"c";"d";"e";"f";"g";"h";"i";"j";"k";"l";"m";"n";"o";"p";"q";"r";"s";"t";"u";"v";"w";"x";"y";"z"},CONCATENATE(C333,D333,E333)))&gt;0,0,1),1)</f>
        <v>1</v>
      </c>
      <c r="Q333">
        <f t="shared" si="26"/>
        <v>1000</v>
      </c>
    </row>
    <row r="334" spans="1:17" x14ac:dyDescent="0.3">
      <c r="A334" s="3" t="str">
        <f t="shared" si="29"/>
        <v>-</v>
      </c>
      <c r="B334" s="14"/>
      <c r="C334" s="12"/>
      <c r="D334" s="12"/>
      <c r="E334" s="12"/>
      <c r="F334" s="13"/>
      <c r="G334" s="12"/>
      <c r="H334" s="14"/>
      <c r="I334" s="15"/>
      <c r="J334" s="12"/>
      <c r="K334" s="1">
        <f t="shared" si="27"/>
        <v>0</v>
      </c>
      <c r="L334">
        <f>IFERROR(VLOOKUP(J334,'id муниципалитетов'!$A$2:$B$100,2,FALSE),0)</f>
        <v>0</v>
      </c>
      <c r="M334">
        <f t="shared" si="28"/>
        <v>1</v>
      </c>
      <c r="N334">
        <f>IFERROR(IF(OR(AND(G334="свидетельство о рождении РФ",COUNT(SEARCH({"а";"б";"в";"г";"д";"е";"ё";"ж";"з";"и";"й";"к";"л";"м";"н";"о";"п";"р";"с";"т";"у";"ф";"х";"ц";"ч";"ш";"щ";"ъ";"ы";"ь";"э";"ю";"я"},RIGHT(H334,2)))=2,AND(LEN(H334)&gt;=4,LEN(H334)&lt;=7),LEN(I334)=6,LEFT(RIGHT(H334,3),1)="-",OR(LEFT(H334,LEN(H334)-3)="I",LEFT(H334,LEN(H334)-3)="II",LEFT(H334,LEN(H334)-3)="III",LEFT(H334,LEN(H334)-3)="IV",LEFT(H334,LEN(H334)-3)="V",LEFT(H334,LEN(H334)-3)="VI",LEFT(H334,LEN(H334)-3)="VII",LEFT(H334,LEN(H334)-3)="VIII",LEFT(H334,LEN(H334)-3)="IX",LEFT(H334,LEN(H334)-3)="X",LEFT(H334,LEN(H334)-3)="XI",LEFT(H334,LEN(H334)-3)="XII",LEFT(H334,LEN(H334)-3)="XIII"),ISTEXT(RIGHT(H334,2)),LEN(I334="6"),ISNUMBER(I334)),AND(G334="паспорт РФ",LEN(H334)=4,LEN(I334)=6,ISNUMBER(I334))),1,0),0)</f>
        <v>0</v>
      </c>
      <c r="O334">
        <f t="shared" si="25"/>
        <v>0</v>
      </c>
      <c r="P334">
        <f>IFERROR(IF(COUNT(SEARCH({"a";"b";"c";"d";"e";"f";"g";"h";"i";"j";"k";"l";"m";"n";"o";"p";"q";"r";"s";"t";"u";"v";"w";"x";"y";"z"},CONCATENATE(C334,D334,E334)))&gt;0,0,1),1)</f>
        <v>1</v>
      </c>
      <c r="Q334">
        <f t="shared" si="26"/>
        <v>1000</v>
      </c>
    </row>
    <row r="335" spans="1:17" x14ac:dyDescent="0.3">
      <c r="A335" s="3" t="str">
        <f t="shared" si="29"/>
        <v>-</v>
      </c>
      <c r="B335" s="14"/>
      <c r="C335" s="12"/>
      <c r="D335" s="12"/>
      <c r="E335" s="12"/>
      <c r="F335" s="13"/>
      <c r="G335" s="12"/>
      <c r="H335" s="14"/>
      <c r="I335" s="15"/>
      <c r="J335" s="12"/>
      <c r="K335" s="1">
        <f t="shared" si="27"/>
        <v>0</v>
      </c>
      <c r="L335">
        <f>IFERROR(VLOOKUP(J335,'id муниципалитетов'!$A$2:$B$100,2,FALSE),0)</f>
        <v>0</v>
      </c>
      <c r="M335">
        <f t="shared" si="28"/>
        <v>1</v>
      </c>
      <c r="N335">
        <f>IFERROR(IF(OR(AND(G335="свидетельство о рождении РФ",COUNT(SEARCH({"а";"б";"в";"г";"д";"е";"ё";"ж";"з";"и";"й";"к";"л";"м";"н";"о";"п";"р";"с";"т";"у";"ф";"х";"ц";"ч";"ш";"щ";"ъ";"ы";"ь";"э";"ю";"я"},RIGHT(H335,2)))=2,AND(LEN(H335)&gt;=4,LEN(H335)&lt;=7),LEN(I335)=6,LEFT(RIGHT(H335,3),1)="-",OR(LEFT(H335,LEN(H335)-3)="I",LEFT(H335,LEN(H335)-3)="II",LEFT(H335,LEN(H335)-3)="III",LEFT(H335,LEN(H335)-3)="IV",LEFT(H335,LEN(H335)-3)="V",LEFT(H335,LEN(H335)-3)="VI",LEFT(H335,LEN(H335)-3)="VII",LEFT(H335,LEN(H335)-3)="VIII",LEFT(H335,LEN(H335)-3)="IX",LEFT(H335,LEN(H335)-3)="X",LEFT(H335,LEN(H335)-3)="XI",LEFT(H335,LEN(H335)-3)="XII",LEFT(H335,LEN(H335)-3)="XIII"),ISTEXT(RIGHT(H335,2)),LEN(I335="6"),ISNUMBER(I335)),AND(G335="паспорт РФ",LEN(H335)=4,LEN(I335)=6,ISNUMBER(I335))),1,0),0)</f>
        <v>0</v>
      </c>
      <c r="O335">
        <f t="shared" si="25"/>
        <v>0</v>
      </c>
      <c r="P335">
        <f>IFERROR(IF(COUNT(SEARCH({"a";"b";"c";"d";"e";"f";"g";"h";"i";"j";"k";"l";"m";"n";"o";"p";"q";"r";"s";"t";"u";"v";"w";"x";"y";"z"},CONCATENATE(C335,D335,E335)))&gt;0,0,1),1)</f>
        <v>1</v>
      </c>
      <c r="Q335">
        <f t="shared" si="26"/>
        <v>1000</v>
      </c>
    </row>
    <row r="336" spans="1:17" x14ac:dyDescent="0.3">
      <c r="A336" s="3" t="str">
        <f t="shared" si="29"/>
        <v>-</v>
      </c>
      <c r="B336" s="14"/>
      <c r="C336" s="12"/>
      <c r="D336" s="12"/>
      <c r="E336" s="12"/>
      <c r="F336" s="13"/>
      <c r="G336" s="12"/>
      <c r="H336" s="14"/>
      <c r="I336" s="15"/>
      <c r="J336" s="12"/>
      <c r="K336" s="1">
        <f t="shared" si="27"/>
        <v>0</v>
      </c>
      <c r="L336">
        <f>IFERROR(VLOOKUP(J336,'id муниципалитетов'!$A$2:$B$100,2,FALSE),0)</f>
        <v>0</v>
      </c>
      <c r="M336">
        <f t="shared" si="28"/>
        <v>1</v>
      </c>
      <c r="N336">
        <f>IFERROR(IF(OR(AND(G336="свидетельство о рождении РФ",COUNT(SEARCH({"а";"б";"в";"г";"д";"е";"ё";"ж";"з";"и";"й";"к";"л";"м";"н";"о";"п";"р";"с";"т";"у";"ф";"х";"ц";"ч";"ш";"щ";"ъ";"ы";"ь";"э";"ю";"я"},RIGHT(H336,2)))=2,AND(LEN(H336)&gt;=4,LEN(H336)&lt;=7),LEN(I336)=6,LEFT(RIGHT(H336,3),1)="-",OR(LEFT(H336,LEN(H336)-3)="I",LEFT(H336,LEN(H336)-3)="II",LEFT(H336,LEN(H336)-3)="III",LEFT(H336,LEN(H336)-3)="IV",LEFT(H336,LEN(H336)-3)="V",LEFT(H336,LEN(H336)-3)="VI",LEFT(H336,LEN(H336)-3)="VII",LEFT(H336,LEN(H336)-3)="VIII",LEFT(H336,LEN(H336)-3)="IX",LEFT(H336,LEN(H336)-3)="X",LEFT(H336,LEN(H336)-3)="XI",LEFT(H336,LEN(H336)-3)="XII",LEFT(H336,LEN(H336)-3)="XIII"),ISTEXT(RIGHT(H336,2)),LEN(I336="6"),ISNUMBER(I336)),AND(G336="паспорт РФ",LEN(H336)=4,LEN(I336)=6,ISNUMBER(I336))),1,0),0)</f>
        <v>0</v>
      </c>
      <c r="O336">
        <f t="shared" si="25"/>
        <v>0</v>
      </c>
      <c r="P336">
        <f>IFERROR(IF(COUNT(SEARCH({"a";"b";"c";"d";"e";"f";"g";"h";"i";"j";"k";"l";"m";"n";"o";"p";"q";"r";"s";"t";"u";"v";"w";"x";"y";"z"},CONCATENATE(C336,D336,E336)))&gt;0,0,1),1)</f>
        <v>1</v>
      </c>
      <c r="Q336">
        <f t="shared" si="26"/>
        <v>1000</v>
      </c>
    </row>
    <row r="337" spans="1:17" x14ac:dyDescent="0.3">
      <c r="A337" s="3" t="str">
        <f t="shared" si="29"/>
        <v>-</v>
      </c>
      <c r="B337" s="14"/>
      <c r="C337" s="12"/>
      <c r="D337" s="12"/>
      <c r="E337" s="12"/>
      <c r="F337" s="13"/>
      <c r="G337" s="12"/>
      <c r="H337" s="14"/>
      <c r="I337" s="15"/>
      <c r="J337" s="12"/>
      <c r="K337" s="1">
        <f t="shared" si="27"/>
        <v>0</v>
      </c>
      <c r="L337">
        <f>IFERROR(VLOOKUP(J337,'id муниципалитетов'!$A$2:$B$100,2,FALSE),0)</f>
        <v>0</v>
      </c>
      <c r="M337">
        <f t="shared" si="28"/>
        <v>1</v>
      </c>
      <c r="N337">
        <f>IFERROR(IF(OR(AND(G337="свидетельство о рождении РФ",COUNT(SEARCH({"а";"б";"в";"г";"д";"е";"ё";"ж";"з";"и";"й";"к";"л";"м";"н";"о";"п";"р";"с";"т";"у";"ф";"х";"ц";"ч";"ш";"щ";"ъ";"ы";"ь";"э";"ю";"я"},RIGHT(H337,2)))=2,AND(LEN(H337)&gt;=4,LEN(H337)&lt;=7),LEN(I337)=6,LEFT(RIGHT(H337,3),1)="-",OR(LEFT(H337,LEN(H337)-3)="I",LEFT(H337,LEN(H337)-3)="II",LEFT(H337,LEN(H337)-3)="III",LEFT(H337,LEN(H337)-3)="IV",LEFT(H337,LEN(H337)-3)="V",LEFT(H337,LEN(H337)-3)="VI",LEFT(H337,LEN(H337)-3)="VII",LEFT(H337,LEN(H337)-3)="VIII",LEFT(H337,LEN(H337)-3)="IX",LEFT(H337,LEN(H337)-3)="X",LEFT(H337,LEN(H337)-3)="XI",LEFT(H337,LEN(H337)-3)="XII",LEFT(H337,LEN(H337)-3)="XIII"),ISTEXT(RIGHT(H337,2)),LEN(I337="6"),ISNUMBER(I337)),AND(G337="паспорт РФ",LEN(H337)=4,LEN(I337)=6,ISNUMBER(I337))),1,0),0)</f>
        <v>0</v>
      </c>
      <c r="O337">
        <f t="shared" si="25"/>
        <v>0</v>
      </c>
      <c r="P337">
        <f>IFERROR(IF(COUNT(SEARCH({"a";"b";"c";"d";"e";"f";"g";"h";"i";"j";"k";"l";"m";"n";"o";"p";"q";"r";"s";"t";"u";"v";"w";"x";"y";"z"},CONCATENATE(C337,D337,E337)))&gt;0,0,1),1)</f>
        <v>1</v>
      </c>
      <c r="Q337">
        <f t="shared" si="26"/>
        <v>1000</v>
      </c>
    </row>
    <row r="338" spans="1:17" x14ac:dyDescent="0.3">
      <c r="A338" s="3" t="str">
        <f t="shared" si="29"/>
        <v>-</v>
      </c>
      <c r="B338" s="14"/>
      <c r="C338" s="12"/>
      <c r="D338" s="12"/>
      <c r="E338" s="12"/>
      <c r="F338" s="13"/>
      <c r="G338" s="12"/>
      <c r="H338" s="14"/>
      <c r="I338" s="15"/>
      <c r="J338" s="12"/>
      <c r="K338" s="1">
        <f t="shared" si="27"/>
        <v>0</v>
      </c>
      <c r="L338">
        <f>IFERROR(VLOOKUP(J338,'id муниципалитетов'!$A$2:$B$100,2,FALSE),0)</f>
        <v>0</v>
      </c>
      <c r="M338">
        <f t="shared" si="28"/>
        <v>1</v>
      </c>
      <c r="N338">
        <f>IFERROR(IF(OR(AND(G338="свидетельство о рождении РФ",COUNT(SEARCH({"а";"б";"в";"г";"д";"е";"ё";"ж";"з";"и";"й";"к";"л";"м";"н";"о";"п";"р";"с";"т";"у";"ф";"х";"ц";"ч";"ш";"щ";"ъ";"ы";"ь";"э";"ю";"я"},RIGHT(H338,2)))=2,AND(LEN(H338)&gt;=4,LEN(H338)&lt;=7),LEN(I338)=6,LEFT(RIGHT(H338,3),1)="-",OR(LEFT(H338,LEN(H338)-3)="I",LEFT(H338,LEN(H338)-3)="II",LEFT(H338,LEN(H338)-3)="III",LEFT(H338,LEN(H338)-3)="IV",LEFT(H338,LEN(H338)-3)="V",LEFT(H338,LEN(H338)-3)="VI",LEFT(H338,LEN(H338)-3)="VII",LEFT(H338,LEN(H338)-3)="VIII",LEFT(H338,LEN(H338)-3)="IX",LEFT(H338,LEN(H338)-3)="X",LEFT(H338,LEN(H338)-3)="XI",LEFT(H338,LEN(H338)-3)="XII",LEFT(H338,LEN(H338)-3)="XIII"),ISTEXT(RIGHT(H338,2)),LEN(I338="6"),ISNUMBER(I338)),AND(G338="паспорт РФ",LEN(H338)=4,LEN(I338)=6,ISNUMBER(I338))),1,0),0)</f>
        <v>0</v>
      </c>
      <c r="O338">
        <f t="shared" si="25"/>
        <v>0</v>
      </c>
      <c r="P338">
        <f>IFERROR(IF(COUNT(SEARCH({"a";"b";"c";"d";"e";"f";"g";"h";"i";"j";"k";"l";"m";"n";"o";"p";"q";"r";"s";"t";"u";"v";"w";"x";"y";"z"},CONCATENATE(C338,D338,E338)))&gt;0,0,1),1)</f>
        <v>1</v>
      </c>
      <c r="Q338">
        <f t="shared" si="26"/>
        <v>1000</v>
      </c>
    </row>
    <row r="339" spans="1:17" x14ac:dyDescent="0.3">
      <c r="A339" s="3" t="str">
        <f t="shared" si="29"/>
        <v>-</v>
      </c>
      <c r="B339" s="14"/>
      <c r="C339" s="12"/>
      <c r="D339" s="12"/>
      <c r="E339" s="12"/>
      <c r="F339" s="13"/>
      <c r="G339" s="12"/>
      <c r="H339" s="14"/>
      <c r="I339" s="15"/>
      <c r="J339" s="12"/>
      <c r="K339" s="1">
        <f t="shared" si="27"/>
        <v>0</v>
      </c>
      <c r="L339">
        <f>IFERROR(VLOOKUP(J339,'id муниципалитетов'!$A$2:$B$100,2,FALSE),0)</f>
        <v>0</v>
      </c>
      <c r="M339">
        <f t="shared" si="28"/>
        <v>1</v>
      </c>
      <c r="N339">
        <f>IFERROR(IF(OR(AND(G339="свидетельство о рождении РФ",COUNT(SEARCH({"а";"б";"в";"г";"д";"е";"ё";"ж";"з";"и";"й";"к";"л";"м";"н";"о";"п";"р";"с";"т";"у";"ф";"х";"ц";"ч";"ш";"щ";"ъ";"ы";"ь";"э";"ю";"я"},RIGHT(H339,2)))=2,AND(LEN(H339)&gt;=4,LEN(H339)&lt;=7),LEN(I339)=6,LEFT(RIGHT(H339,3),1)="-",OR(LEFT(H339,LEN(H339)-3)="I",LEFT(H339,LEN(H339)-3)="II",LEFT(H339,LEN(H339)-3)="III",LEFT(H339,LEN(H339)-3)="IV",LEFT(H339,LEN(H339)-3)="V",LEFT(H339,LEN(H339)-3)="VI",LEFT(H339,LEN(H339)-3)="VII",LEFT(H339,LEN(H339)-3)="VIII",LEFT(H339,LEN(H339)-3)="IX",LEFT(H339,LEN(H339)-3)="X",LEFT(H339,LEN(H339)-3)="XI",LEFT(H339,LEN(H339)-3)="XII",LEFT(H339,LEN(H339)-3)="XIII"),ISTEXT(RIGHT(H339,2)),LEN(I339="6"),ISNUMBER(I339)),AND(G339="паспорт РФ",LEN(H339)=4,LEN(I339)=6,ISNUMBER(I339))),1,0),0)</f>
        <v>0</v>
      </c>
      <c r="O339">
        <f t="shared" si="25"/>
        <v>0</v>
      </c>
      <c r="P339">
        <f>IFERROR(IF(COUNT(SEARCH({"a";"b";"c";"d";"e";"f";"g";"h";"i";"j";"k";"l";"m";"n";"o";"p";"q";"r";"s";"t";"u";"v";"w";"x";"y";"z"},CONCATENATE(C339,D339,E339)))&gt;0,0,1),1)</f>
        <v>1</v>
      </c>
      <c r="Q339">
        <f t="shared" si="26"/>
        <v>1000</v>
      </c>
    </row>
    <row r="340" spans="1:17" x14ac:dyDescent="0.3">
      <c r="A340" s="3" t="str">
        <f t="shared" si="29"/>
        <v>-</v>
      </c>
      <c r="B340" s="14"/>
      <c r="C340" s="12"/>
      <c r="D340" s="12"/>
      <c r="E340" s="12"/>
      <c r="F340" s="13"/>
      <c r="G340" s="12"/>
      <c r="H340" s="14"/>
      <c r="I340" s="15"/>
      <c r="J340" s="12"/>
      <c r="K340" s="1">
        <f t="shared" si="27"/>
        <v>0</v>
      </c>
      <c r="L340">
        <f>IFERROR(VLOOKUP(J340,'id муниципалитетов'!$A$2:$B$100,2,FALSE),0)</f>
        <v>0</v>
      </c>
      <c r="M340">
        <f t="shared" si="28"/>
        <v>1</v>
      </c>
      <c r="N340">
        <f>IFERROR(IF(OR(AND(G340="свидетельство о рождении РФ",COUNT(SEARCH({"а";"б";"в";"г";"д";"е";"ё";"ж";"з";"и";"й";"к";"л";"м";"н";"о";"п";"р";"с";"т";"у";"ф";"х";"ц";"ч";"ш";"щ";"ъ";"ы";"ь";"э";"ю";"я"},RIGHT(H340,2)))=2,AND(LEN(H340)&gt;=4,LEN(H340)&lt;=7),LEN(I340)=6,LEFT(RIGHT(H340,3),1)="-",OR(LEFT(H340,LEN(H340)-3)="I",LEFT(H340,LEN(H340)-3)="II",LEFT(H340,LEN(H340)-3)="III",LEFT(H340,LEN(H340)-3)="IV",LEFT(H340,LEN(H340)-3)="V",LEFT(H340,LEN(H340)-3)="VI",LEFT(H340,LEN(H340)-3)="VII",LEFT(H340,LEN(H340)-3)="VIII",LEFT(H340,LEN(H340)-3)="IX",LEFT(H340,LEN(H340)-3)="X",LEFT(H340,LEN(H340)-3)="XI",LEFT(H340,LEN(H340)-3)="XII",LEFT(H340,LEN(H340)-3)="XIII"),ISTEXT(RIGHT(H340,2)),LEN(I340="6"),ISNUMBER(I340)),AND(G340="паспорт РФ",LEN(H340)=4,LEN(I340)=6,ISNUMBER(I340))),1,0),0)</f>
        <v>0</v>
      </c>
      <c r="O340">
        <f t="shared" si="25"/>
        <v>0</v>
      </c>
      <c r="P340">
        <f>IFERROR(IF(COUNT(SEARCH({"a";"b";"c";"d";"e";"f";"g";"h";"i";"j";"k";"l";"m";"n";"o";"p";"q";"r";"s";"t";"u";"v";"w";"x";"y";"z"},CONCATENATE(C340,D340,E340)))&gt;0,0,1),1)</f>
        <v>1</v>
      </c>
      <c r="Q340">
        <f t="shared" si="26"/>
        <v>1000</v>
      </c>
    </row>
    <row r="341" spans="1:17" x14ac:dyDescent="0.3">
      <c r="A341" s="3" t="str">
        <f t="shared" si="29"/>
        <v>-</v>
      </c>
      <c r="B341" s="14"/>
      <c r="C341" s="12"/>
      <c r="D341" s="12"/>
      <c r="E341" s="12"/>
      <c r="F341" s="13"/>
      <c r="G341" s="12"/>
      <c r="H341" s="14"/>
      <c r="I341" s="15"/>
      <c r="J341" s="12"/>
      <c r="K341" s="1">
        <f t="shared" si="27"/>
        <v>0</v>
      </c>
      <c r="L341">
        <f>IFERROR(VLOOKUP(J341,'id муниципалитетов'!$A$2:$B$100,2,FALSE),0)</f>
        <v>0</v>
      </c>
      <c r="M341">
        <f t="shared" si="28"/>
        <v>1</v>
      </c>
      <c r="N341">
        <f>IFERROR(IF(OR(AND(G341="свидетельство о рождении РФ",COUNT(SEARCH({"а";"б";"в";"г";"д";"е";"ё";"ж";"з";"и";"й";"к";"л";"м";"н";"о";"п";"р";"с";"т";"у";"ф";"х";"ц";"ч";"ш";"щ";"ъ";"ы";"ь";"э";"ю";"я"},RIGHT(H341,2)))=2,AND(LEN(H341)&gt;=4,LEN(H341)&lt;=7),LEN(I341)=6,LEFT(RIGHT(H341,3),1)="-",OR(LEFT(H341,LEN(H341)-3)="I",LEFT(H341,LEN(H341)-3)="II",LEFT(H341,LEN(H341)-3)="III",LEFT(H341,LEN(H341)-3)="IV",LEFT(H341,LEN(H341)-3)="V",LEFT(H341,LEN(H341)-3)="VI",LEFT(H341,LEN(H341)-3)="VII",LEFT(H341,LEN(H341)-3)="VIII",LEFT(H341,LEN(H341)-3)="IX",LEFT(H341,LEN(H341)-3)="X",LEFT(H341,LEN(H341)-3)="XI",LEFT(H341,LEN(H341)-3)="XII",LEFT(H341,LEN(H341)-3)="XIII"),ISTEXT(RIGHT(H341,2)),LEN(I341="6"),ISNUMBER(I341)),AND(G341="паспорт РФ",LEN(H341)=4,LEN(I341)=6,ISNUMBER(I341))),1,0),0)</f>
        <v>0</v>
      </c>
      <c r="O341">
        <f t="shared" si="25"/>
        <v>0</v>
      </c>
      <c r="P341">
        <f>IFERROR(IF(COUNT(SEARCH({"a";"b";"c";"d";"e";"f";"g";"h";"i";"j";"k";"l";"m";"n";"o";"p";"q";"r";"s";"t";"u";"v";"w";"x";"y";"z"},CONCATENATE(C341,D341,E341)))&gt;0,0,1),1)</f>
        <v>1</v>
      </c>
      <c r="Q341">
        <f t="shared" si="26"/>
        <v>1000</v>
      </c>
    </row>
    <row r="342" spans="1:17" x14ac:dyDescent="0.3">
      <c r="A342" s="3" t="str">
        <f t="shared" si="29"/>
        <v>-</v>
      </c>
      <c r="B342" s="14"/>
      <c r="C342" s="12"/>
      <c r="D342" s="12"/>
      <c r="E342" s="12"/>
      <c r="F342" s="13"/>
      <c r="G342" s="12"/>
      <c r="H342" s="14"/>
      <c r="I342" s="15"/>
      <c r="J342" s="12"/>
      <c r="K342" s="1">
        <f t="shared" si="27"/>
        <v>0</v>
      </c>
      <c r="L342">
        <f>IFERROR(VLOOKUP(J342,'id муниципалитетов'!$A$2:$B$100,2,FALSE),0)</f>
        <v>0</v>
      </c>
      <c r="M342">
        <f t="shared" si="28"/>
        <v>1</v>
      </c>
      <c r="N342">
        <f>IFERROR(IF(OR(AND(G342="свидетельство о рождении РФ",COUNT(SEARCH({"а";"б";"в";"г";"д";"е";"ё";"ж";"з";"и";"й";"к";"л";"м";"н";"о";"п";"р";"с";"т";"у";"ф";"х";"ц";"ч";"ш";"щ";"ъ";"ы";"ь";"э";"ю";"я"},RIGHT(H342,2)))=2,AND(LEN(H342)&gt;=4,LEN(H342)&lt;=7),LEN(I342)=6,LEFT(RIGHT(H342,3),1)="-",OR(LEFT(H342,LEN(H342)-3)="I",LEFT(H342,LEN(H342)-3)="II",LEFT(H342,LEN(H342)-3)="III",LEFT(H342,LEN(H342)-3)="IV",LEFT(H342,LEN(H342)-3)="V",LEFT(H342,LEN(H342)-3)="VI",LEFT(H342,LEN(H342)-3)="VII",LEFT(H342,LEN(H342)-3)="VIII",LEFT(H342,LEN(H342)-3)="IX",LEFT(H342,LEN(H342)-3)="X",LEFT(H342,LEN(H342)-3)="XI",LEFT(H342,LEN(H342)-3)="XII",LEFT(H342,LEN(H342)-3)="XIII"),ISTEXT(RIGHT(H342,2)),LEN(I342="6"),ISNUMBER(I342)),AND(G342="паспорт РФ",LEN(H342)=4,LEN(I342)=6,ISNUMBER(I342))),1,0),0)</f>
        <v>0</v>
      </c>
      <c r="O342">
        <f t="shared" si="25"/>
        <v>0</v>
      </c>
      <c r="P342">
        <f>IFERROR(IF(COUNT(SEARCH({"a";"b";"c";"d";"e";"f";"g";"h";"i";"j";"k";"l";"m";"n";"o";"p";"q";"r";"s";"t";"u";"v";"w";"x";"y";"z"},CONCATENATE(C342,D342,E342)))&gt;0,0,1),1)</f>
        <v>1</v>
      </c>
      <c r="Q342">
        <f t="shared" si="26"/>
        <v>1000</v>
      </c>
    </row>
    <row r="343" spans="1:17" x14ac:dyDescent="0.3">
      <c r="A343" s="3" t="str">
        <f t="shared" si="29"/>
        <v>-</v>
      </c>
      <c r="B343" s="14"/>
      <c r="C343" s="12"/>
      <c r="D343" s="12"/>
      <c r="E343" s="12"/>
      <c r="F343" s="13"/>
      <c r="G343" s="12"/>
      <c r="H343" s="14"/>
      <c r="I343" s="15"/>
      <c r="J343" s="12"/>
      <c r="K343" s="1">
        <f t="shared" si="27"/>
        <v>0</v>
      </c>
      <c r="L343">
        <f>IFERROR(VLOOKUP(J343,'id муниципалитетов'!$A$2:$B$100,2,FALSE),0)</f>
        <v>0</v>
      </c>
      <c r="M343">
        <f t="shared" si="28"/>
        <v>1</v>
      </c>
      <c r="N343">
        <f>IFERROR(IF(OR(AND(G343="свидетельство о рождении РФ",COUNT(SEARCH({"а";"б";"в";"г";"д";"е";"ё";"ж";"з";"и";"й";"к";"л";"м";"н";"о";"п";"р";"с";"т";"у";"ф";"х";"ц";"ч";"ш";"щ";"ъ";"ы";"ь";"э";"ю";"я"},RIGHT(H343,2)))=2,AND(LEN(H343)&gt;=4,LEN(H343)&lt;=7),LEN(I343)=6,LEFT(RIGHT(H343,3),1)="-",OR(LEFT(H343,LEN(H343)-3)="I",LEFT(H343,LEN(H343)-3)="II",LEFT(H343,LEN(H343)-3)="III",LEFT(H343,LEN(H343)-3)="IV",LEFT(H343,LEN(H343)-3)="V",LEFT(H343,LEN(H343)-3)="VI",LEFT(H343,LEN(H343)-3)="VII",LEFT(H343,LEN(H343)-3)="VIII",LEFT(H343,LEN(H343)-3)="IX",LEFT(H343,LEN(H343)-3)="X",LEFT(H343,LEN(H343)-3)="XI",LEFT(H343,LEN(H343)-3)="XII",LEFT(H343,LEN(H343)-3)="XIII"),ISTEXT(RIGHT(H343,2)),LEN(I343="6"),ISNUMBER(I343)),AND(G343="паспорт РФ",LEN(H343)=4,LEN(I343)=6,ISNUMBER(I343))),1,0),0)</f>
        <v>0</v>
      </c>
      <c r="O343">
        <f t="shared" si="25"/>
        <v>0</v>
      </c>
      <c r="P343">
        <f>IFERROR(IF(COUNT(SEARCH({"a";"b";"c";"d";"e";"f";"g";"h";"i";"j";"k";"l";"m";"n";"o";"p";"q";"r";"s";"t";"u";"v";"w";"x";"y";"z"},CONCATENATE(C343,D343,E343)))&gt;0,0,1),1)</f>
        <v>1</v>
      </c>
      <c r="Q343">
        <f t="shared" si="26"/>
        <v>1000</v>
      </c>
    </row>
    <row r="344" spans="1:17" x14ac:dyDescent="0.3">
      <c r="A344" s="3" t="str">
        <f t="shared" si="29"/>
        <v>-</v>
      </c>
      <c r="B344" s="14"/>
      <c r="C344" s="12"/>
      <c r="D344" s="12"/>
      <c r="E344" s="12"/>
      <c r="F344" s="13"/>
      <c r="G344" s="12"/>
      <c r="H344" s="14"/>
      <c r="I344" s="15"/>
      <c r="J344" s="12"/>
      <c r="K344" s="1">
        <f t="shared" si="27"/>
        <v>0</v>
      </c>
      <c r="L344">
        <f>IFERROR(VLOOKUP(J344,'id муниципалитетов'!$A$2:$B$100,2,FALSE),0)</f>
        <v>0</v>
      </c>
      <c r="M344">
        <f t="shared" si="28"/>
        <v>1</v>
      </c>
      <c r="N344">
        <f>IFERROR(IF(OR(AND(G344="свидетельство о рождении РФ",COUNT(SEARCH({"а";"б";"в";"г";"д";"е";"ё";"ж";"з";"и";"й";"к";"л";"м";"н";"о";"п";"р";"с";"т";"у";"ф";"х";"ц";"ч";"ш";"щ";"ъ";"ы";"ь";"э";"ю";"я"},RIGHT(H344,2)))=2,AND(LEN(H344)&gt;=4,LEN(H344)&lt;=7),LEN(I344)=6,LEFT(RIGHT(H344,3),1)="-",OR(LEFT(H344,LEN(H344)-3)="I",LEFT(H344,LEN(H344)-3)="II",LEFT(H344,LEN(H344)-3)="III",LEFT(H344,LEN(H344)-3)="IV",LEFT(H344,LEN(H344)-3)="V",LEFT(H344,LEN(H344)-3)="VI",LEFT(H344,LEN(H344)-3)="VII",LEFT(H344,LEN(H344)-3)="VIII",LEFT(H344,LEN(H344)-3)="IX",LEFT(H344,LEN(H344)-3)="X",LEFT(H344,LEN(H344)-3)="XI",LEFT(H344,LEN(H344)-3)="XII",LEFT(H344,LEN(H344)-3)="XIII"),ISTEXT(RIGHT(H344,2)),LEN(I344="6"),ISNUMBER(I344)),AND(G344="паспорт РФ",LEN(H344)=4,LEN(I344)=6,ISNUMBER(I344))),1,0),0)</f>
        <v>0</v>
      </c>
      <c r="O344">
        <f t="shared" si="25"/>
        <v>0</v>
      </c>
      <c r="P344">
        <f>IFERROR(IF(COUNT(SEARCH({"a";"b";"c";"d";"e";"f";"g";"h";"i";"j";"k";"l";"m";"n";"o";"p";"q";"r";"s";"t";"u";"v";"w";"x";"y";"z"},CONCATENATE(C344,D344,E344)))&gt;0,0,1),1)</f>
        <v>1</v>
      </c>
      <c r="Q344">
        <f t="shared" si="26"/>
        <v>1000</v>
      </c>
    </row>
    <row r="345" spans="1:17" x14ac:dyDescent="0.3">
      <c r="A345" s="3" t="str">
        <f t="shared" si="29"/>
        <v>-</v>
      </c>
      <c r="B345" s="14"/>
      <c r="C345" s="12"/>
      <c r="D345" s="12"/>
      <c r="E345" s="12"/>
      <c r="F345" s="13"/>
      <c r="G345" s="12"/>
      <c r="H345" s="14"/>
      <c r="I345" s="15"/>
      <c r="J345" s="12"/>
      <c r="K345" s="1">
        <f t="shared" si="27"/>
        <v>0</v>
      </c>
      <c r="L345">
        <f>IFERROR(VLOOKUP(J345,'id муниципалитетов'!$A$2:$B$100,2,FALSE),0)</f>
        <v>0</v>
      </c>
      <c r="M345">
        <f t="shared" si="28"/>
        <v>1</v>
      </c>
      <c r="N345">
        <f>IFERROR(IF(OR(AND(G345="свидетельство о рождении РФ",COUNT(SEARCH({"а";"б";"в";"г";"д";"е";"ё";"ж";"з";"и";"й";"к";"л";"м";"н";"о";"п";"р";"с";"т";"у";"ф";"х";"ц";"ч";"ш";"щ";"ъ";"ы";"ь";"э";"ю";"я"},RIGHT(H345,2)))=2,AND(LEN(H345)&gt;=4,LEN(H345)&lt;=7),LEN(I345)=6,LEFT(RIGHT(H345,3),1)="-",OR(LEFT(H345,LEN(H345)-3)="I",LEFT(H345,LEN(H345)-3)="II",LEFT(H345,LEN(H345)-3)="III",LEFT(H345,LEN(H345)-3)="IV",LEFT(H345,LEN(H345)-3)="V",LEFT(H345,LEN(H345)-3)="VI",LEFT(H345,LEN(H345)-3)="VII",LEFT(H345,LEN(H345)-3)="VIII",LEFT(H345,LEN(H345)-3)="IX",LEFT(H345,LEN(H345)-3)="X",LEFT(H345,LEN(H345)-3)="XI",LEFT(H345,LEN(H345)-3)="XII",LEFT(H345,LEN(H345)-3)="XIII"),ISTEXT(RIGHT(H345,2)),LEN(I345="6"),ISNUMBER(I345)),AND(G345="паспорт РФ",LEN(H345)=4,LEN(I345)=6,ISNUMBER(I345))),1,0),0)</f>
        <v>0</v>
      </c>
      <c r="O345">
        <f t="shared" si="25"/>
        <v>0</v>
      </c>
      <c r="P345">
        <f>IFERROR(IF(COUNT(SEARCH({"a";"b";"c";"d";"e";"f";"g";"h";"i";"j";"k";"l";"m";"n";"o";"p";"q";"r";"s";"t";"u";"v";"w";"x";"y";"z"},CONCATENATE(C345,D345,E345)))&gt;0,0,1),1)</f>
        <v>1</v>
      </c>
      <c r="Q345">
        <f t="shared" si="26"/>
        <v>1000</v>
      </c>
    </row>
    <row r="346" spans="1:17" x14ac:dyDescent="0.3">
      <c r="A346" s="3" t="str">
        <f t="shared" si="29"/>
        <v>-</v>
      </c>
      <c r="B346" s="14"/>
      <c r="C346" s="12"/>
      <c r="D346" s="12"/>
      <c r="E346" s="12"/>
      <c r="F346" s="13"/>
      <c r="G346" s="12"/>
      <c r="H346" s="14"/>
      <c r="I346" s="15"/>
      <c r="J346" s="12"/>
      <c r="K346" s="1">
        <f t="shared" si="27"/>
        <v>0</v>
      </c>
      <c r="L346">
        <f>IFERROR(VLOOKUP(J346,'id муниципалитетов'!$A$2:$B$100,2,FALSE),0)</f>
        <v>0</v>
      </c>
      <c r="M346">
        <f t="shared" si="28"/>
        <v>1</v>
      </c>
      <c r="N346">
        <f>IFERROR(IF(OR(AND(G346="свидетельство о рождении РФ",COUNT(SEARCH({"а";"б";"в";"г";"д";"е";"ё";"ж";"з";"и";"й";"к";"л";"м";"н";"о";"п";"р";"с";"т";"у";"ф";"х";"ц";"ч";"ш";"щ";"ъ";"ы";"ь";"э";"ю";"я"},RIGHT(H346,2)))=2,AND(LEN(H346)&gt;=4,LEN(H346)&lt;=7),LEN(I346)=6,LEFT(RIGHT(H346,3),1)="-",OR(LEFT(H346,LEN(H346)-3)="I",LEFT(H346,LEN(H346)-3)="II",LEFT(H346,LEN(H346)-3)="III",LEFT(H346,LEN(H346)-3)="IV",LEFT(H346,LEN(H346)-3)="V",LEFT(H346,LEN(H346)-3)="VI",LEFT(H346,LEN(H346)-3)="VII",LEFT(H346,LEN(H346)-3)="VIII",LEFT(H346,LEN(H346)-3)="IX",LEFT(H346,LEN(H346)-3)="X",LEFT(H346,LEN(H346)-3)="XI",LEFT(H346,LEN(H346)-3)="XII",LEFT(H346,LEN(H346)-3)="XIII"),ISTEXT(RIGHT(H346,2)),LEN(I346="6"),ISNUMBER(I346)),AND(G346="паспорт РФ",LEN(H346)=4,LEN(I346)=6,ISNUMBER(I346))),1,0),0)</f>
        <v>0</v>
      </c>
      <c r="O346">
        <f t="shared" si="25"/>
        <v>0</v>
      </c>
      <c r="P346">
        <f>IFERROR(IF(COUNT(SEARCH({"a";"b";"c";"d";"e";"f";"g";"h";"i";"j";"k";"l";"m";"n";"o";"p";"q";"r";"s";"t";"u";"v";"w";"x";"y";"z"},CONCATENATE(C346,D346,E346)))&gt;0,0,1),1)</f>
        <v>1</v>
      </c>
      <c r="Q346">
        <f t="shared" si="26"/>
        <v>1000</v>
      </c>
    </row>
    <row r="347" spans="1:17" x14ac:dyDescent="0.3">
      <c r="A347" s="3" t="str">
        <f t="shared" si="29"/>
        <v>-</v>
      </c>
      <c r="B347" s="14"/>
      <c r="C347" s="12"/>
      <c r="D347" s="12"/>
      <c r="E347" s="12"/>
      <c r="F347" s="13"/>
      <c r="G347" s="12"/>
      <c r="H347" s="14"/>
      <c r="I347" s="15"/>
      <c r="J347" s="12"/>
      <c r="K347" s="1">
        <f t="shared" si="27"/>
        <v>0</v>
      </c>
      <c r="L347">
        <f>IFERROR(VLOOKUP(J347,'id муниципалитетов'!$A$2:$B$100,2,FALSE),0)</f>
        <v>0</v>
      </c>
      <c r="M347">
        <f t="shared" si="28"/>
        <v>1</v>
      </c>
      <c r="N347">
        <f>IFERROR(IF(OR(AND(G347="свидетельство о рождении РФ",COUNT(SEARCH({"а";"б";"в";"г";"д";"е";"ё";"ж";"з";"и";"й";"к";"л";"м";"н";"о";"п";"р";"с";"т";"у";"ф";"х";"ц";"ч";"ш";"щ";"ъ";"ы";"ь";"э";"ю";"я"},RIGHT(H347,2)))=2,AND(LEN(H347)&gt;=4,LEN(H347)&lt;=7),LEN(I347)=6,LEFT(RIGHT(H347,3),1)="-",OR(LEFT(H347,LEN(H347)-3)="I",LEFT(H347,LEN(H347)-3)="II",LEFT(H347,LEN(H347)-3)="III",LEFT(H347,LEN(H347)-3)="IV",LEFT(H347,LEN(H347)-3)="V",LEFT(H347,LEN(H347)-3)="VI",LEFT(H347,LEN(H347)-3)="VII",LEFT(H347,LEN(H347)-3)="VIII",LEFT(H347,LEN(H347)-3)="IX",LEFT(H347,LEN(H347)-3)="X",LEFT(H347,LEN(H347)-3)="XI",LEFT(H347,LEN(H347)-3)="XII",LEFT(H347,LEN(H347)-3)="XIII"),ISTEXT(RIGHT(H347,2)),LEN(I347="6"),ISNUMBER(I347)),AND(G347="паспорт РФ",LEN(H347)=4,LEN(I347)=6,ISNUMBER(I347))),1,0),0)</f>
        <v>0</v>
      </c>
      <c r="O347">
        <f t="shared" si="25"/>
        <v>0</v>
      </c>
      <c r="P347">
        <f>IFERROR(IF(COUNT(SEARCH({"a";"b";"c";"d";"e";"f";"g";"h";"i";"j";"k";"l";"m";"n";"o";"p";"q";"r";"s";"t";"u";"v";"w";"x";"y";"z"},CONCATENATE(C347,D347,E347)))&gt;0,0,1),1)</f>
        <v>1</v>
      </c>
      <c r="Q347">
        <f t="shared" si="26"/>
        <v>1000</v>
      </c>
    </row>
    <row r="348" spans="1:17" x14ac:dyDescent="0.3">
      <c r="A348" s="3" t="str">
        <f t="shared" si="29"/>
        <v>-</v>
      </c>
      <c r="B348" s="14"/>
      <c r="C348" s="12"/>
      <c r="D348" s="12"/>
      <c r="E348" s="12"/>
      <c r="F348" s="13"/>
      <c r="G348" s="12"/>
      <c r="H348" s="14"/>
      <c r="I348" s="15"/>
      <c r="J348" s="12"/>
      <c r="K348" s="1">
        <f t="shared" si="27"/>
        <v>0</v>
      </c>
      <c r="L348">
        <f>IFERROR(VLOOKUP(J348,'id муниципалитетов'!$A$2:$B$100,2,FALSE),0)</f>
        <v>0</v>
      </c>
      <c r="M348">
        <f t="shared" si="28"/>
        <v>1</v>
      </c>
      <c r="N348">
        <f>IFERROR(IF(OR(AND(G348="свидетельство о рождении РФ",COUNT(SEARCH({"а";"б";"в";"г";"д";"е";"ё";"ж";"з";"и";"й";"к";"л";"м";"н";"о";"п";"р";"с";"т";"у";"ф";"х";"ц";"ч";"ш";"щ";"ъ";"ы";"ь";"э";"ю";"я"},RIGHT(H348,2)))=2,AND(LEN(H348)&gt;=4,LEN(H348)&lt;=7),LEN(I348)=6,LEFT(RIGHT(H348,3),1)="-",OR(LEFT(H348,LEN(H348)-3)="I",LEFT(H348,LEN(H348)-3)="II",LEFT(H348,LEN(H348)-3)="III",LEFT(H348,LEN(H348)-3)="IV",LEFT(H348,LEN(H348)-3)="V",LEFT(H348,LEN(H348)-3)="VI",LEFT(H348,LEN(H348)-3)="VII",LEFT(H348,LEN(H348)-3)="VIII",LEFT(H348,LEN(H348)-3)="IX",LEFT(H348,LEN(H348)-3)="X",LEFT(H348,LEN(H348)-3)="XI",LEFT(H348,LEN(H348)-3)="XII",LEFT(H348,LEN(H348)-3)="XIII"),ISTEXT(RIGHT(H348,2)),LEN(I348="6"),ISNUMBER(I348)),AND(G348="паспорт РФ",LEN(H348)=4,LEN(I348)=6,ISNUMBER(I348))),1,0),0)</f>
        <v>0</v>
      </c>
      <c r="O348">
        <f t="shared" si="25"/>
        <v>0</v>
      </c>
      <c r="P348">
        <f>IFERROR(IF(COUNT(SEARCH({"a";"b";"c";"d";"e";"f";"g";"h";"i";"j";"k";"l";"m";"n";"o";"p";"q";"r";"s";"t";"u";"v";"w";"x";"y";"z"},CONCATENATE(C348,D348,E348)))&gt;0,0,1),1)</f>
        <v>1</v>
      </c>
      <c r="Q348">
        <f t="shared" si="26"/>
        <v>1000</v>
      </c>
    </row>
    <row r="349" spans="1:17" x14ac:dyDescent="0.3">
      <c r="A349" s="3" t="str">
        <f t="shared" si="29"/>
        <v>-</v>
      </c>
      <c r="B349" s="14"/>
      <c r="C349" s="12"/>
      <c r="D349" s="12"/>
      <c r="E349" s="12"/>
      <c r="F349" s="13"/>
      <c r="G349" s="12"/>
      <c r="H349" s="14"/>
      <c r="I349" s="15"/>
      <c r="J349" s="12"/>
      <c r="K349" s="1">
        <f t="shared" si="27"/>
        <v>0</v>
      </c>
      <c r="L349">
        <f>IFERROR(VLOOKUP(J349,'id муниципалитетов'!$A$2:$B$100,2,FALSE),0)</f>
        <v>0</v>
      </c>
      <c r="M349">
        <f t="shared" si="28"/>
        <v>1</v>
      </c>
      <c r="N349">
        <f>IFERROR(IF(OR(AND(G349="свидетельство о рождении РФ",COUNT(SEARCH({"а";"б";"в";"г";"д";"е";"ё";"ж";"з";"и";"й";"к";"л";"м";"н";"о";"п";"р";"с";"т";"у";"ф";"х";"ц";"ч";"ш";"щ";"ъ";"ы";"ь";"э";"ю";"я"},RIGHT(H349,2)))=2,AND(LEN(H349)&gt;=4,LEN(H349)&lt;=7),LEN(I349)=6,LEFT(RIGHT(H349,3),1)="-",OR(LEFT(H349,LEN(H349)-3)="I",LEFT(H349,LEN(H349)-3)="II",LEFT(H349,LEN(H349)-3)="III",LEFT(H349,LEN(H349)-3)="IV",LEFT(H349,LEN(H349)-3)="V",LEFT(H349,LEN(H349)-3)="VI",LEFT(H349,LEN(H349)-3)="VII",LEFT(H349,LEN(H349)-3)="VIII",LEFT(H349,LEN(H349)-3)="IX",LEFT(H349,LEN(H349)-3)="X",LEFT(H349,LEN(H349)-3)="XI",LEFT(H349,LEN(H349)-3)="XII",LEFT(H349,LEN(H349)-3)="XIII"),ISTEXT(RIGHT(H349,2)),LEN(I349="6"),ISNUMBER(I349)),AND(G349="паспорт РФ",LEN(H349)=4,LEN(I349)=6,ISNUMBER(I349))),1,0),0)</f>
        <v>0</v>
      </c>
      <c r="O349">
        <f t="shared" si="25"/>
        <v>0</v>
      </c>
      <c r="P349">
        <f>IFERROR(IF(COUNT(SEARCH({"a";"b";"c";"d";"e";"f";"g";"h";"i";"j";"k";"l";"m";"n";"o";"p";"q";"r";"s";"t";"u";"v";"w";"x";"y";"z"},CONCATENATE(C349,D349,E349)))&gt;0,0,1),1)</f>
        <v>1</v>
      </c>
      <c r="Q349">
        <f t="shared" si="26"/>
        <v>1000</v>
      </c>
    </row>
    <row r="350" spans="1:17" x14ac:dyDescent="0.3">
      <c r="A350" s="3" t="str">
        <f t="shared" si="29"/>
        <v>-</v>
      </c>
      <c r="B350" s="14"/>
      <c r="C350" s="12"/>
      <c r="D350" s="12"/>
      <c r="E350" s="12"/>
      <c r="F350" s="13"/>
      <c r="G350" s="12"/>
      <c r="H350" s="14"/>
      <c r="I350" s="15"/>
      <c r="J350" s="12"/>
      <c r="K350" s="1">
        <f t="shared" si="27"/>
        <v>0</v>
      </c>
      <c r="L350">
        <f>IFERROR(VLOOKUP(J350,'id муниципалитетов'!$A$2:$B$100,2,FALSE),0)</f>
        <v>0</v>
      </c>
      <c r="M350">
        <f t="shared" si="28"/>
        <v>1</v>
      </c>
      <c r="N350">
        <f>IFERROR(IF(OR(AND(G350="свидетельство о рождении РФ",COUNT(SEARCH({"а";"б";"в";"г";"д";"е";"ё";"ж";"з";"и";"й";"к";"л";"м";"н";"о";"п";"р";"с";"т";"у";"ф";"х";"ц";"ч";"ш";"щ";"ъ";"ы";"ь";"э";"ю";"я"},RIGHT(H350,2)))=2,AND(LEN(H350)&gt;=4,LEN(H350)&lt;=7),LEN(I350)=6,LEFT(RIGHT(H350,3),1)="-",OR(LEFT(H350,LEN(H350)-3)="I",LEFT(H350,LEN(H350)-3)="II",LEFT(H350,LEN(H350)-3)="III",LEFT(H350,LEN(H350)-3)="IV",LEFT(H350,LEN(H350)-3)="V",LEFT(H350,LEN(H350)-3)="VI",LEFT(H350,LEN(H350)-3)="VII",LEFT(H350,LEN(H350)-3)="VIII",LEFT(H350,LEN(H350)-3)="IX",LEFT(H350,LEN(H350)-3)="X",LEFT(H350,LEN(H350)-3)="XI",LEFT(H350,LEN(H350)-3)="XII",LEFT(H350,LEN(H350)-3)="XIII"),ISTEXT(RIGHT(H350,2)),LEN(I350="6"),ISNUMBER(I350)),AND(G350="паспорт РФ",LEN(H350)=4,LEN(I350)=6,ISNUMBER(I350))),1,0),0)</f>
        <v>0</v>
      </c>
      <c r="O350">
        <f t="shared" si="25"/>
        <v>0</v>
      </c>
      <c r="P350">
        <f>IFERROR(IF(COUNT(SEARCH({"a";"b";"c";"d";"e";"f";"g";"h";"i";"j";"k";"l";"m";"n";"o";"p";"q";"r";"s";"t";"u";"v";"w";"x";"y";"z"},CONCATENATE(C350,D350,E350)))&gt;0,0,1),1)</f>
        <v>1</v>
      </c>
      <c r="Q350">
        <f t="shared" si="26"/>
        <v>1000</v>
      </c>
    </row>
    <row r="351" spans="1:17" x14ac:dyDescent="0.3">
      <c r="A351" s="3" t="str">
        <f t="shared" si="29"/>
        <v>-</v>
      </c>
      <c r="B351" s="14"/>
      <c r="C351" s="12"/>
      <c r="D351" s="12"/>
      <c r="E351" s="12"/>
      <c r="F351" s="13"/>
      <c r="G351" s="12"/>
      <c r="H351" s="14"/>
      <c r="I351" s="15"/>
      <c r="J351" s="12"/>
      <c r="K351" s="1">
        <f t="shared" si="27"/>
        <v>0</v>
      </c>
      <c r="L351">
        <f>IFERROR(VLOOKUP(J351,'id муниципалитетов'!$A$2:$B$100,2,FALSE),0)</f>
        <v>0</v>
      </c>
      <c r="M351">
        <f t="shared" si="28"/>
        <v>1</v>
      </c>
      <c r="N351">
        <f>IFERROR(IF(OR(AND(G351="свидетельство о рождении РФ",COUNT(SEARCH({"а";"б";"в";"г";"д";"е";"ё";"ж";"з";"и";"й";"к";"л";"м";"н";"о";"п";"р";"с";"т";"у";"ф";"х";"ц";"ч";"ш";"щ";"ъ";"ы";"ь";"э";"ю";"я"},RIGHT(H351,2)))=2,AND(LEN(H351)&gt;=4,LEN(H351)&lt;=7),LEN(I351)=6,LEFT(RIGHT(H351,3),1)="-",OR(LEFT(H351,LEN(H351)-3)="I",LEFT(H351,LEN(H351)-3)="II",LEFT(H351,LEN(H351)-3)="III",LEFT(H351,LEN(H351)-3)="IV",LEFT(H351,LEN(H351)-3)="V",LEFT(H351,LEN(H351)-3)="VI",LEFT(H351,LEN(H351)-3)="VII",LEFT(H351,LEN(H351)-3)="VIII",LEFT(H351,LEN(H351)-3)="IX",LEFT(H351,LEN(H351)-3)="X",LEFT(H351,LEN(H351)-3)="XI",LEFT(H351,LEN(H351)-3)="XII",LEFT(H351,LEN(H351)-3)="XIII"),ISTEXT(RIGHT(H351,2)),LEN(I351="6"),ISNUMBER(I351)),AND(G351="паспорт РФ",LEN(H351)=4,LEN(I351)=6,ISNUMBER(I351))),1,0),0)</f>
        <v>0</v>
      </c>
      <c r="O351">
        <f t="shared" si="25"/>
        <v>0</v>
      </c>
      <c r="P351">
        <f>IFERROR(IF(COUNT(SEARCH({"a";"b";"c";"d";"e";"f";"g";"h";"i";"j";"k";"l";"m";"n";"o";"p";"q";"r";"s";"t";"u";"v";"w";"x";"y";"z"},CONCATENATE(C351,D351,E351)))&gt;0,0,1),1)</f>
        <v>1</v>
      </c>
      <c r="Q351">
        <f t="shared" si="26"/>
        <v>1000</v>
      </c>
    </row>
    <row r="352" spans="1:17" x14ac:dyDescent="0.3">
      <c r="A352" s="3" t="str">
        <f t="shared" si="29"/>
        <v>-</v>
      </c>
      <c r="B352" s="14"/>
      <c r="C352" s="12"/>
      <c r="D352" s="12"/>
      <c r="E352" s="12"/>
      <c r="F352" s="13"/>
      <c r="G352" s="12"/>
      <c r="H352" s="14"/>
      <c r="I352" s="15"/>
      <c r="J352" s="12"/>
      <c r="K352" s="1">
        <f t="shared" si="27"/>
        <v>0</v>
      </c>
      <c r="L352">
        <f>IFERROR(VLOOKUP(J352,'id муниципалитетов'!$A$2:$B$100,2,FALSE),0)</f>
        <v>0</v>
      </c>
      <c r="M352">
        <f t="shared" si="28"/>
        <v>1</v>
      </c>
      <c r="N352">
        <f>IFERROR(IF(OR(AND(G352="свидетельство о рождении РФ",COUNT(SEARCH({"а";"б";"в";"г";"д";"е";"ё";"ж";"з";"и";"й";"к";"л";"м";"н";"о";"п";"р";"с";"т";"у";"ф";"х";"ц";"ч";"ш";"щ";"ъ";"ы";"ь";"э";"ю";"я"},RIGHT(H352,2)))=2,AND(LEN(H352)&gt;=4,LEN(H352)&lt;=7),LEN(I352)=6,LEFT(RIGHT(H352,3),1)="-",OR(LEFT(H352,LEN(H352)-3)="I",LEFT(H352,LEN(H352)-3)="II",LEFT(H352,LEN(H352)-3)="III",LEFT(H352,LEN(H352)-3)="IV",LEFT(H352,LEN(H352)-3)="V",LEFT(H352,LEN(H352)-3)="VI",LEFT(H352,LEN(H352)-3)="VII",LEFT(H352,LEN(H352)-3)="VIII",LEFT(H352,LEN(H352)-3)="IX",LEFT(H352,LEN(H352)-3)="X",LEFT(H352,LEN(H352)-3)="XI",LEFT(H352,LEN(H352)-3)="XII",LEFT(H352,LEN(H352)-3)="XIII"),ISTEXT(RIGHT(H352,2)),LEN(I352="6"),ISNUMBER(I352)),AND(G352="паспорт РФ",LEN(H352)=4,LEN(I352)=6,ISNUMBER(I352))),1,0),0)</f>
        <v>0</v>
      </c>
      <c r="O352">
        <f t="shared" si="25"/>
        <v>0</v>
      </c>
      <c r="P352">
        <f>IFERROR(IF(COUNT(SEARCH({"a";"b";"c";"d";"e";"f";"g";"h";"i";"j";"k";"l";"m";"n";"o";"p";"q";"r";"s";"t";"u";"v";"w";"x";"y";"z"},CONCATENATE(C352,D352,E352)))&gt;0,0,1),1)</f>
        <v>1</v>
      </c>
      <c r="Q352">
        <f t="shared" si="26"/>
        <v>1000</v>
      </c>
    </row>
    <row r="353" spans="1:17" x14ac:dyDescent="0.3">
      <c r="A353" s="3" t="str">
        <f t="shared" si="29"/>
        <v>-</v>
      </c>
      <c r="B353" s="14"/>
      <c r="C353" s="12"/>
      <c r="D353" s="12"/>
      <c r="E353" s="12"/>
      <c r="F353" s="13"/>
      <c r="G353" s="12"/>
      <c r="H353" s="14"/>
      <c r="I353" s="15"/>
      <c r="J353" s="12"/>
      <c r="K353" s="1">
        <f t="shared" si="27"/>
        <v>0</v>
      </c>
      <c r="L353">
        <f>IFERROR(VLOOKUP(J353,'id муниципалитетов'!$A$2:$B$100,2,FALSE),0)</f>
        <v>0</v>
      </c>
      <c r="M353">
        <f t="shared" si="28"/>
        <v>1</v>
      </c>
      <c r="N353">
        <f>IFERROR(IF(OR(AND(G353="свидетельство о рождении РФ",COUNT(SEARCH({"а";"б";"в";"г";"д";"е";"ё";"ж";"з";"и";"й";"к";"л";"м";"н";"о";"п";"р";"с";"т";"у";"ф";"х";"ц";"ч";"ш";"щ";"ъ";"ы";"ь";"э";"ю";"я"},RIGHT(H353,2)))=2,AND(LEN(H353)&gt;=4,LEN(H353)&lt;=7),LEN(I353)=6,LEFT(RIGHT(H353,3),1)="-",OR(LEFT(H353,LEN(H353)-3)="I",LEFT(H353,LEN(H353)-3)="II",LEFT(H353,LEN(H353)-3)="III",LEFT(H353,LEN(H353)-3)="IV",LEFT(H353,LEN(H353)-3)="V",LEFT(H353,LEN(H353)-3)="VI",LEFT(H353,LEN(H353)-3)="VII",LEFT(H353,LEN(H353)-3)="VIII",LEFT(H353,LEN(H353)-3)="IX",LEFT(H353,LEN(H353)-3)="X",LEFT(H353,LEN(H353)-3)="XI",LEFT(H353,LEN(H353)-3)="XII",LEFT(H353,LEN(H353)-3)="XIII"),ISTEXT(RIGHT(H353,2)),LEN(I353="6"),ISNUMBER(I353)),AND(G353="паспорт РФ",LEN(H353)=4,LEN(I353)=6,ISNUMBER(I353))),1,0),0)</f>
        <v>0</v>
      </c>
      <c r="O353">
        <f t="shared" si="25"/>
        <v>0</v>
      </c>
      <c r="P353">
        <f>IFERROR(IF(COUNT(SEARCH({"a";"b";"c";"d";"e";"f";"g";"h";"i";"j";"k";"l";"m";"n";"o";"p";"q";"r";"s";"t";"u";"v";"w";"x";"y";"z"},CONCATENATE(C353,D353,E353)))&gt;0,0,1),1)</f>
        <v>1</v>
      </c>
      <c r="Q353">
        <f t="shared" si="26"/>
        <v>1000</v>
      </c>
    </row>
    <row r="354" spans="1:17" x14ac:dyDescent="0.3">
      <c r="A354" s="3" t="str">
        <f t="shared" si="29"/>
        <v>-</v>
      </c>
      <c r="B354" s="14"/>
      <c r="C354" s="12"/>
      <c r="D354" s="12"/>
      <c r="E354" s="12"/>
      <c r="F354" s="13"/>
      <c r="G354" s="12"/>
      <c r="H354" s="14"/>
      <c r="I354" s="15"/>
      <c r="J354" s="12"/>
      <c r="K354" s="1">
        <f t="shared" si="27"/>
        <v>0</v>
      </c>
      <c r="L354">
        <f>IFERROR(VLOOKUP(J354,'id муниципалитетов'!$A$2:$B$100,2,FALSE),0)</f>
        <v>0</v>
      </c>
      <c r="M354">
        <f t="shared" si="28"/>
        <v>1</v>
      </c>
      <c r="N354">
        <f>IFERROR(IF(OR(AND(G354="свидетельство о рождении РФ",COUNT(SEARCH({"а";"б";"в";"г";"д";"е";"ё";"ж";"з";"и";"й";"к";"л";"м";"н";"о";"п";"р";"с";"т";"у";"ф";"х";"ц";"ч";"ш";"щ";"ъ";"ы";"ь";"э";"ю";"я"},RIGHT(H354,2)))=2,AND(LEN(H354)&gt;=4,LEN(H354)&lt;=7),LEN(I354)=6,LEFT(RIGHT(H354,3),1)="-",OR(LEFT(H354,LEN(H354)-3)="I",LEFT(H354,LEN(H354)-3)="II",LEFT(H354,LEN(H354)-3)="III",LEFT(H354,LEN(H354)-3)="IV",LEFT(H354,LEN(H354)-3)="V",LEFT(H354,LEN(H354)-3)="VI",LEFT(H354,LEN(H354)-3)="VII",LEFT(H354,LEN(H354)-3)="VIII",LEFT(H354,LEN(H354)-3)="IX",LEFT(H354,LEN(H354)-3)="X",LEFT(H354,LEN(H354)-3)="XI",LEFT(H354,LEN(H354)-3)="XII",LEFT(H354,LEN(H354)-3)="XIII"),ISTEXT(RIGHT(H354,2)),LEN(I354="6"),ISNUMBER(I354)),AND(G354="паспорт РФ",LEN(H354)=4,LEN(I354)=6,ISNUMBER(I354))),1,0),0)</f>
        <v>0</v>
      </c>
      <c r="O354">
        <f t="shared" si="25"/>
        <v>0</v>
      </c>
      <c r="P354">
        <f>IFERROR(IF(COUNT(SEARCH({"a";"b";"c";"d";"e";"f";"g";"h";"i";"j";"k";"l";"m";"n";"o";"p";"q";"r";"s";"t";"u";"v";"w";"x";"y";"z"},CONCATENATE(C354,D354,E354)))&gt;0,0,1),1)</f>
        <v>1</v>
      </c>
      <c r="Q354">
        <f t="shared" si="26"/>
        <v>1000</v>
      </c>
    </row>
    <row r="355" spans="1:17" x14ac:dyDescent="0.3">
      <c r="A355" s="3" t="str">
        <f t="shared" si="29"/>
        <v>-</v>
      </c>
      <c r="B355" s="14"/>
      <c r="C355" s="12"/>
      <c r="D355" s="12"/>
      <c r="E355" s="12"/>
      <c r="F355" s="13"/>
      <c r="G355" s="12"/>
      <c r="H355" s="14"/>
      <c r="I355" s="15"/>
      <c r="J355" s="12"/>
      <c r="K355" s="1">
        <f t="shared" si="27"/>
        <v>0</v>
      </c>
      <c r="L355">
        <f>IFERROR(VLOOKUP(J355,'id муниципалитетов'!$A$2:$B$100,2,FALSE),0)</f>
        <v>0</v>
      </c>
      <c r="M355">
        <f t="shared" si="28"/>
        <v>1</v>
      </c>
      <c r="N355">
        <f>IFERROR(IF(OR(AND(G355="свидетельство о рождении РФ",COUNT(SEARCH({"а";"б";"в";"г";"д";"е";"ё";"ж";"з";"и";"й";"к";"л";"м";"н";"о";"п";"р";"с";"т";"у";"ф";"х";"ц";"ч";"ш";"щ";"ъ";"ы";"ь";"э";"ю";"я"},RIGHT(H355,2)))=2,AND(LEN(H355)&gt;=4,LEN(H355)&lt;=7),LEN(I355)=6,LEFT(RIGHT(H355,3),1)="-",OR(LEFT(H355,LEN(H355)-3)="I",LEFT(H355,LEN(H355)-3)="II",LEFT(H355,LEN(H355)-3)="III",LEFT(H355,LEN(H355)-3)="IV",LEFT(H355,LEN(H355)-3)="V",LEFT(H355,LEN(H355)-3)="VI",LEFT(H355,LEN(H355)-3)="VII",LEFT(H355,LEN(H355)-3)="VIII",LEFT(H355,LEN(H355)-3)="IX",LEFT(H355,LEN(H355)-3)="X",LEFT(H355,LEN(H355)-3)="XI",LEFT(H355,LEN(H355)-3)="XII",LEFT(H355,LEN(H355)-3)="XIII"),ISTEXT(RIGHT(H355,2)),LEN(I355="6"),ISNUMBER(I355)),AND(G355="паспорт РФ",LEN(H355)=4,LEN(I355)=6,ISNUMBER(I355))),1,0),0)</f>
        <v>0</v>
      </c>
      <c r="O355">
        <f t="shared" si="25"/>
        <v>0</v>
      </c>
      <c r="P355">
        <f>IFERROR(IF(COUNT(SEARCH({"a";"b";"c";"d";"e";"f";"g";"h";"i";"j";"k";"l";"m";"n";"o";"p";"q";"r";"s";"t";"u";"v";"w";"x";"y";"z"},CONCATENATE(C355,D355,E355)))&gt;0,0,1),1)</f>
        <v>1</v>
      </c>
      <c r="Q355">
        <f t="shared" si="26"/>
        <v>1000</v>
      </c>
    </row>
    <row r="356" spans="1:17" x14ac:dyDescent="0.3">
      <c r="A356" s="3" t="str">
        <f t="shared" si="29"/>
        <v>-</v>
      </c>
      <c r="B356" s="14"/>
      <c r="C356" s="12"/>
      <c r="D356" s="12"/>
      <c r="E356" s="12"/>
      <c r="F356" s="13"/>
      <c r="G356" s="12"/>
      <c r="H356" s="14"/>
      <c r="I356" s="15"/>
      <c r="J356" s="12"/>
      <c r="K356" s="1">
        <f t="shared" si="27"/>
        <v>0</v>
      </c>
      <c r="L356">
        <f>IFERROR(VLOOKUP(J356,'id муниципалитетов'!$A$2:$B$100,2,FALSE),0)</f>
        <v>0</v>
      </c>
      <c r="M356">
        <f t="shared" si="28"/>
        <v>1</v>
      </c>
      <c r="N356">
        <f>IFERROR(IF(OR(AND(G356="свидетельство о рождении РФ",COUNT(SEARCH({"а";"б";"в";"г";"д";"е";"ё";"ж";"з";"и";"й";"к";"л";"м";"н";"о";"п";"р";"с";"т";"у";"ф";"х";"ц";"ч";"ш";"щ";"ъ";"ы";"ь";"э";"ю";"я"},RIGHT(H356,2)))=2,AND(LEN(H356)&gt;=4,LEN(H356)&lt;=7),LEN(I356)=6,LEFT(RIGHT(H356,3),1)="-",OR(LEFT(H356,LEN(H356)-3)="I",LEFT(H356,LEN(H356)-3)="II",LEFT(H356,LEN(H356)-3)="III",LEFT(H356,LEN(H356)-3)="IV",LEFT(H356,LEN(H356)-3)="V",LEFT(H356,LEN(H356)-3)="VI",LEFT(H356,LEN(H356)-3)="VII",LEFT(H356,LEN(H356)-3)="VIII",LEFT(H356,LEN(H356)-3)="IX",LEFT(H356,LEN(H356)-3)="X",LEFT(H356,LEN(H356)-3)="XI",LEFT(H356,LEN(H356)-3)="XII",LEFT(H356,LEN(H356)-3)="XIII"),ISTEXT(RIGHT(H356,2)),LEN(I356="6"),ISNUMBER(I356)),AND(G356="паспорт РФ",LEN(H356)=4,LEN(I356)=6,ISNUMBER(I356))),1,0),0)</f>
        <v>0</v>
      </c>
      <c r="O356">
        <f t="shared" si="25"/>
        <v>0</v>
      </c>
      <c r="P356">
        <f>IFERROR(IF(COUNT(SEARCH({"a";"b";"c";"d";"e";"f";"g";"h";"i";"j";"k";"l";"m";"n";"o";"p";"q";"r";"s";"t";"u";"v";"w";"x";"y";"z"},CONCATENATE(C356,D356,E356)))&gt;0,0,1),1)</f>
        <v>1</v>
      </c>
      <c r="Q356">
        <f t="shared" si="26"/>
        <v>1000</v>
      </c>
    </row>
    <row r="357" spans="1:17" x14ac:dyDescent="0.3">
      <c r="A357" s="3" t="str">
        <f t="shared" si="29"/>
        <v>-</v>
      </c>
      <c r="B357" s="14"/>
      <c r="C357" s="12"/>
      <c r="D357" s="12"/>
      <c r="E357" s="12"/>
      <c r="F357" s="13"/>
      <c r="G357" s="12"/>
      <c r="H357" s="14"/>
      <c r="I357" s="15"/>
      <c r="J357" s="12"/>
      <c r="K357" s="1">
        <f t="shared" si="27"/>
        <v>0</v>
      </c>
      <c r="L357">
        <f>IFERROR(VLOOKUP(J357,'id муниципалитетов'!$A$2:$B$100,2,FALSE),0)</f>
        <v>0</v>
      </c>
      <c r="M357">
        <f t="shared" si="28"/>
        <v>1</v>
      </c>
      <c r="N357">
        <f>IFERROR(IF(OR(AND(G357="свидетельство о рождении РФ",COUNT(SEARCH({"а";"б";"в";"г";"д";"е";"ё";"ж";"з";"и";"й";"к";"л";"м";"н";"о";"п";"р";"с";"т";"у";"ф";"х";"ц";"ч";"ш";"щ";"ъ";"ы";"ь";"э";"ю";"я"},RIGHT(H357,2)))=2,AND(LEN(H357)&gt;=4,LEN(H357)&lt;=7),LEN(I357)=6,LEFT(RIGHT(H357,3),1)="-",OR(LEFT(H357,LEN(H357)-3)="I",LEFT(H357,LEN(H357)-3)="II",LEFT(H357,LEN(H357)-3)="III",LEFT(H357,LEN(H357)-3)="IV",LEFT(H357,LEN(H357)-3)="V",LEFT(H357,LEN(H357)-3)="VI",LEFT(H357,LEN(H357)-3)="VII",LEFT(H357,LEN(H357)-3)="VIII",LEFT(H357,LEN(H357)-3)="IX",LEFT(H357,LEN(H357)-3)="X",LEFT(H357,LEN(H357)-3)="XI",LEFT(H357,LEN(H357)-3)="XII",LEFT(H357,LEN(H357)-3)="XIII"),ISTEXT(RIGHT(H357,2)),LEN(I357="6"),ISNUMBER(I357)),AND(G357="паспорт РФ",LEN(H357)=4,LEN(I357)=6,ISNUMBER(I357))),1,0),0)</f>
        <v>0</v>
      </c>
      <c r="O357">
        <f t="shared" si="25"/>
        <v>0</v>
      </c>
      <c r="P357">
        <f>IFERROR(IF(COUNT(SEARCH({"a";"b";"c";"d";"e";"f";"g";"h";"i";"j";"k";"l";"m";"n";"o";"p";"q";"r";"s";"t";"u";"v";"w";"x";"y";"z"},CONCATENATE(C357,D357,E357)))&gt;0,0,1),1)</f>
        <v>1</v>
      </c>
      <c r="Q357">
        <f t="shared" si="26"/>
        <v>1000</v>
      </c>
    </row>
    <row r="358" spans="1:17" x14ac:dyDescent="0.3">
      <c r="A358" s="3" t="str">
        <f t="shared" si="29"/>
        <v>-</v>
      </c>
      <c r="B358" s="14"/>
      <c r="C358" s="12"/>
      <c r="D358" s="12"/>
      <c r="E358" s="12"/>
      <c r="F358" s="13"/>
      <c r="G358" s="12"/>
      <c r="H358" s="14"/>
      <c r="I358" s="15"/>
      <c r="J358" s="12"/>
      <c r="K358" s="1">
        <f t="shared" si="27"/>
        <v>0</v>
      </c>
      <c r="L358">
        <f>IFERROR(VLOOKUP(J358,'id муниципалитетов'!$A$2:$B$100,2,FALSE),0)</f>
        <v>0</v>
      </c>
      <c r="M358">
        <f t="shared" si="28"/>
        <v>1</v>
      </c>
      <c r="N358">
        <f>IFERROR(IF(OR(AND(G358="свидетельство о рождении РФ",COUNT(SEARCH({"а";"б";"в";"г";"д";"е";"ё";"ж";"з";"и";"й";"к";"л";"м";"н";"о";"п";"р";"с";"т";"у";"ф";"х";"ц";"ч";"ш";"щ";"ъ";"ы";"ь";"э";"ю";"я"},RIGHT(H358,2)))=2,AND(LEN(H358)&gt;=4,LEN(H358)&lt;=7),LEN(I358)=6,LEFT(RIGHT(H358,3),1)="-",OR(LEFT(H358,LEN(H358)-3)="I",LEFT(H358,LEN(H358)-3)="II",LEFT(H358,LEN(H358)-3)="III",LEFT(H358,LEN(H358)-3)="IV",LEFT(H358,LEN(H358)-3)="V",LEFT(H358,LEN(H358)-3)="VI",LEFT(H358,LEN(H358)-3)="VII",LEFT(H358,LEN(H358)-3)="VIII",LEFT(H358,LEN(H358)-3)="IX",LEFT(H358,LEN(H358)-3)="X",LEFT(H358,LEN(H358)-3)="XI",LEFT(H358,LEN(H358)-3)="XII",LEFT(H358,LEN(H358)-3)="XIII"),ISTEXT(RIGHT(H358,2)),LEN(I358="6"),ISNUMBER(I358)),AND(G358="паспорт РФ",LEN(H358)=4,LEN(I358)=6,ISNUMBER(I358))),1,0),0)</f>
        <v>0</v>
      </c>
      <c r="O358">
        <f t="shared" si="25"/>
        <v>0</v>
      </c>
      <c r="P358">
        <f>IFERROR(IF(COUNT(SEARCH({"a";"b";"c";"d";"e";"f";"g";"h";"i";"j";"k";"l";"m";"n";"o";"p";"q";"r";"s";"t";"u";"v";"w";"x";"y";"z"},CONCATENATE(C358,D358,E358)))&gt;0,0,1),1)</f>
        <v>1</v>
      </c>
      <c r="Q358">
        <f t="shared" si="26"/>
        <v>1000</v>
      </c>
    </row>
    <row r="359" spans="1:17" x14ac:dyDescent="0.3">
      <c r="A359" s="3" t="str">
        <f t="shared" si="29"/>
        <v>-</v>
      </c>
      <c r="B359" s="14"/>
      <c r="C359" s="12"/>
      <c r="D359" s="12"/>
      <c r="E359" s="12"/>
      <c r="F359" s="13"/>
      <c r="G359" s="12"/>
      <c r="H359" s="14"/>
      <c r="I359" s="15"/>
      <c r="J359" s="12"/>
      <c r="K359" s="1">
        <f t="shared" si="27"/>
        <v>0</v>
      </c>
      <c r="L359">
        <f>IFERROR(VLOOKUP(J359,'id муниципалитетов'!$A$2:$B$100,2,FALSE),0)</f>
        <v>0</v>
      </c>
      <c r="M359">
        <f t="shared" si="28"/>
        <v>1</v>
      </c>
      <c r="N359">
        <f>IFERROR(IF(OR(AND(G359="свидетельство о рождении РФ",COUNT(SEARCH({"а";"б";"в";"г";"д";"е";"ё";"ж";"з";"и";"й";"к";"л";"м";"н";"о";"п";"р";"с";"т";"у";"ф";"х";"ц";"ч";"ш";"щ";"ъ";"ы";"ь";"э";"ю";"я"},RIGHT(H359,2)))=2,AND(LEN(H359)&gt;=4,LEN(H359)&lt;=7),LEN(I359)=6,LEFT(RIGHT(H359,3),1)="-",OR(LEFT(H359,LEN(H359)-3)="I",LEFT(H359,LEN(H359)-3)="II",LEFT(H359,LEN(H359)-3)="III",LEFT(H359,LEN(H359)-3)="IV",LEFT(H359,LEN(H359)-3)="V",LEFT(H359,LEN(H359)-3)="VI",LEFT(H359,LEN(H359)-3)="VII",LEFT(H359,LEN(H359)-3)="VIII",LEFT(H359,LEN(H359)-3)="IX",LEFT(H359,LEN(H359)-3)="X",LEFT(H359,LEN(H359)-3)="XI",LEFT(H359,LEN(H359)-3)="XII",LEFT(H359,LEN(H359)-3)="XIII"),ISTEXT(RIGHT(H359,2)),LEN(I359="6"),ISNUMBER(I359)),AND(G359="паспорт РФ",LEN(H359)=4,LEN(I359)=6,ISNUMBER(I359))),1,0),0)</f>
        <v>0</v>
      </c>
      <c r="O359">
        <f t="shared" si="25"/>
        <v>0</v>
      </c>
      <c r="P359">
        <f>IFERROR(IF(COUNT(SEARCH({"a";"b";"c";"d";"e";"f";"g";"h";"i";"j";"k";"l";"m";"n";"o";"p";"q";"r";"s";"t";"u";"v";"w";"x";"y";"z"},CONCATENATE(C359,D359,E359)))&gt;0,0,1),1)</f>
        <v>1</v>
      </c>
      <c r="Q359">
        <f t="shared" si="26"/>
        <v>1000</v>
      </c>
    </row>
    <row r="360" spans="1:17" x14ac:dyDescent="0.3">
      <c r="A360" s="3" t="str">
        <f t="shared" si="29"/>
        <v>-</v>
      </c>
      <c r="B360" s="14"/>
      <c r="C360" s="12"/>
      <c r="D360" s="12"/>
      <c r="E360" s="12"/>
      <c r="F360" s="13"/>
      <c r="G360" s="12"/>
      <c r="H360" s="14"/>
      <c r="I360" s="15"/>
      <c r="J360" s="12"/>
      <c r="K360" s="1">
        <f t="shared" si="27"/>
        <v>0</v>
      </c>
      <c r="L360">
        <f>IFERROR(VLOOKUP(J360,'id муниципалитетов'!$A$2:$B$100,2,FALSE),0)</f>
        <v>0</v>
      </c>
      <c r="M360">
        <f t="shared" si="28"/>
        <v>1</v>
      </c>
      <c r="N360">
        <f>IFERROR(IF(OR(AND(G360="свидетельство о рождении РФ",COUNT(SEARCH({"а";"б";"в";"г";"д";"е";"ё";"ж";"з";"и";"й";"к";"л";"м";"н";"о";"п";"р";"с";"т";"у";"ф";"х";"ц";"ч";"ш";"щ";"ъ";"ы";"ь";"э";"ю";"я"},RIGHT(H360,2)))=2,AND(LEN(H360)&gt;=4,LEN(H360)&lt;=7),LEN(I360)=6,LEFT(RIGHT(H360,3),1)="-",OR(LEFT(H360,LEN(H360)-3)="I",LEFT(H360,LEN(H360)-3)="II",LEFT(H360,LEN(H360)-3)="III",LEFT(H360,LEN(H360)-3)="IV",LEFT(H360,LEN(H360)-3)="V",LEFT(H360,LEN(H360)-3)="VI",LEFT(H360,LEN(H360)-3)="VII",LEFT(H360,LEN(H360)-3)="VIII",LEFT(H360,LEN(H360)-3)="IX",LEFT(H360,LEN(H360)-3)="X",LEFT(H360,LEN(H360)-3)="XI",LEFT(H360,LEN(H360)-3)="XII",LEFT(H360,LEN(H360)-3)="XIII"),ISTEXT(RIGHT(H360,2)),LEN(I360="6"),ISNUMBER(I360)),AND(G360="паспорт РФ",LEN(H360)=4,LEN(I360)=6,ISNUMBER(I360))),1,0),0)</f>
        <v>0</v>
      </c>
      <c r="O360">
        <f t="shared" si="25"/>
        <v>0</v>
      </c>
      <c r="P360">
        <f>IFERROR(IF(COUNT(SEARCH({"a";"b";"c";"d";"e";"f";"g";"h";"i";"j";"k";"l";"m";"n";"o";"p";"q";"r";"s";"t";"u";"v";"w";"x";"y";"z"},CONCATENATE(C360,D360,E360)))&gt;0,0,1),1)</f>
        <v>1</v>
      </c>
      <c r="Q360">
        <f t="shared" si="26"/>
        <v>1000</v>
      </c>
    </row>
    <row r="361" spans="1:17" x14ac:dyDescent="0.3">
      <c r="A361" s="3" t="str">
        <f t="shared" si="29"/>
        <v>-</v>
      </c>
      <c r="B361" s="14"/>
      <c r="C361" s="12"/>
      <c r="D361" s="12"/>
      <c r="E361" s="12"/>
      <c r="F361" s="13"/>
      <c r="G361" s="12"/>
      <c r="H361" s="14"/>
      <c r="I361" s="15"/>
      <c r="J361" s="12"/>
      <c r="K361" s="1">
        <f t="shared" si="27"/>
        <v>0</v>
      </c>
      <c r="L361">
        <f>IFERROR(VLOOKUP(J361,'id муниципалитетов'!$A$2:$B$100,2,FALSE),0)</f>
        <v>0</v>
      </c>
      <c r="M361">
        <f t="shared" si="28"/>
        <v>1</v>
      </c>
      <c r="N361">
        <f>IFERROR(IF(OR(AND(G361="свидетельство о рождении РФ",COUNT(SEARCH({"а";"б";"в";"г";"д";"е";"ё";"ж";"з";"и";"й";"к";"л";"м";"н";"о";"п";"р";"с";"т";"у";"ф";"х";"ц";"ч";"ш";"щ";"ъ";"ы";"ь";"э";"ю";"я"},RIGHT(H361,2)))=2,AND(LEN(H361)&gt;=4,LEN(H361)&lt;=7),LEN(I361)=6,LEFT(RIGHT(H361,3),1)="-",OR(LEFT(H361,LEN(H361)-3)="I",LEFT(H361,LEN(H361)-3)="II",LEFT(H361,LEN(H361)-3)="III",LEFT(H361,LEN(H361)-3)="IV",LEFT(H361,LEN(H361)-3)="V",LEFT(H361,LEN(H361)-3)="VI",LEFT(H361,LEN(H361)-3)="VII",LEFT(H361,LEN(H361)-3)="VIII",LEFT(H361,LEN(H361)-3)="IX",LEFT(H361,LEN(H361)-3)="X",LEFT(H361,LEN(H361)-3)="XI",LEFT(H361,LEN(H361)-3)="XII",LEFT(H361,LEN(H361)-3)="XIII"),ISTEXT(RIGHT(H361,2)),LEN(I361="6"),ISNUMBER(I361)),AND(G361="паспорт РФ",LEN(H361)=4,LEN(I361)=6,ISNUMBER(I361))),1,0),0)</f>
        <v>0</v>
      </c>
      <c r="O361">
        <f t="shared" si="25"/>
        <v>0</v>
      </c>
      <c r="P361">
        <f>IFERROR(IF(COUNT(SEARCH({"a";"b";"c";"d";"e";"f";"g";"h";"i";"j";"k";"l";"m";"n";"o";"p";"q";"r";"s";"t";"u";"v";"w";"x";"y";"z"},CONCATENATE(C361,D361,E361)))&gt;0,0,1),1)</f>
        <v>1</v>
      </c>
      <c r="Q361">
        <f t="shared" si="26"/>
        <v>1000</v>
      </c>
    </row>
    <row r="362" spans="1:17" x14ac:dyDescent="0.3">
      <c r="A362" s="3" t="str">
        <f t="shared" si="29"/>
        <v>-</v>
      </c>
      <c r="B362" s="14"/>
      <c r="C362" s="12"/>
      <c r="D362" s="12"/>
      <c r="E362" s="12"/>
      <c r="F362" s="13"/>
      <c r="G362" s="12"/>
      <c r="H362" s="14"/>
      <c r="I362" s="15"/>
      <c r="J362" s="12"/>
      <c r="K362" s="1">
        <f t="shared" si="27"/>
        <v>0</v>
      </c>
      <c r="L362">
        <f>IFERROR(VLOOKUP(J362,'id муниципалитетов'!$A$2:$B$100,2,FALSE),0)</f>
        <v>0</v>
      </c>
      <c r="M362">
        <f t="shared" si="28"/>
        <v>1</v>
      </c>
      <c r="N362">
        <f>IFERROR(IF(OR(AND(G362="свидетельство о рождении РФ",COUNT(SEARCH({"а";"б";"в";"г";"д";"е";"ё";"ж";"з";"и";"й";"к";"л";"м";"н";"о";"п";"р";"с";"т";"у";"ф";"х";"ц";"ч";"ш";"щ";"ъ";"ы";"ь";"э";"ю";"я"},RIGHT(H362,2)))=2,AND(LEN(H362)&gt;=4,LEN(H362)&lt;=7),LEN(I362)=6,LEFT(RIGHT(H362,3),1)="-",OR(LEFT(H362,LEN(H362)-3)="I",LEFT(H362,LEN(H362)-3)="II",LEFT(H362,LEN(H362)-3)="III",LEFT(H362,LEN(H362)-3)="IV",LEFT(H362,LEN(H362)-3)="V",LEFT(H362,LEN(H362)-3)="VI",LEFT(H362,LEN(H362)-3)="VII",LEFT(H362,LEN(H362)-3)="VIII",LEFT(H362,LEN(H362)-3)="IX",LEFT(H362,LEN(H362)-3)="X",LEFT(H362,LEN(H362)-3)="XI",LEFT(H362,LEN(H362)-3)="XII",LEFT(H362,LEN(H362)-3)="XIII"),ISTEXT(RIGHT(H362,2)),LEN(I362="6"),ISNUMBER(I362)),AND(G362="паспорт РФ",LEN(H362)=4,LEN(I362)=6,ISNUMBER(I362))),1,0),0)</f>
        <v>0</v>
      </c>
      <c r="O362">
        <f t="shared" si="25"/>
        <v>0</v>
      </c>
      <c r="P362">
        <f>IFERROR(IF(COUNT(SEARCH({"a";"b";"c";"d";"e";"f";"g";"h";"i";"j";"k";"l";"m";"n";"o";"p";"q";"r";"s";"t";"u";"v";"w";"x";"y";"z"},CONCATENATE(C362,D362,E362)))&gt;0,0,1),1)</f>
        <v>1</v>
      </c>
      <c r="Q362">
        <f t="shared" si="26"/>
        <v>1000</v>
      </c>
    </row>
    <row r="363" spans="1:17" x14ac:dyDescent="0.3">
      <c r="A363" s="3" t="str">
        <f t="shared" si="29"/>
        <v>-</v>
      </c>
      <c r="B363" s="14"/>
      <c r="C363" s="12"/>
      <c r="D363" s="12"/>
      <c r="E363" s="12"/>
      <c r="F363" s="13"/>
      <c r="G363" s="12"/>
      <c r="H363" s="14"/>
      <c r="I363" s="15"/>
      <c r="J363" s="12"/>
      <c r="K363" s="1">
        <f t="shared" si="27"/>
        <v>0</v>
      </c>
      <c r="L363">
        <f>IFERROR(VLOOKUP(J363,'id муниципалитетов'!$A$2:$B$100,2,FALSE),0)</f>
        <v>0</v>
      </c>
      <c r="M363">
        <f t="shared" si="28"/>
        <v>1</v>
      </c>
      <c r="N363">
        <f>IFERROR(IF(OR(AND(G363="свидетельство о рождении РФ",COUNT(SEARCH({"а";"б";"в";"г";"д";"е";"ё";"ж";"з";"и";"й";"к";"л";"м";"н";"о";"п";"р";"с";"т";"у";"ф";"х";"ц";"ч";"ш";"щ";"ъ";"ы";"ь";"э";"ю";"я"},RIGHT(H363,2)))=2,AND(LEN(H363)&gt;=4,LEN(H363)&lt;=7),LEN(I363)=6,LEFT(RIGHT(H363,3),1)="-",OR(LEFT(H363,LEN(H363)-3)="I",LEFT(H363,LEN(H363)-3)="II",LEFT(H363,LEN(H363)-3)="III",LEFT(H363,LEN(H363)-3)="IV",LEFT(H363,LEN(H363)-3)="V",LEFT(H363,LEN(H363)-3)="VI",LEFT(H363,LEN(H363)-3)="VII",LEFT(H363,LEN(H363)-3)="VIII",LEFT(H363,LEN(H363)-3)="IX",LEFT(H363,LEN(H363)-3)="X",LEFT(H363,LEN(H363)-3)="XI",LEFT(H363,LEN(H363)-3)="XII",LEFT(H363,LEN(H363)-3)="XIII"),ISTEXT(RIGHT(H363,2)),LEN(I363="6"),ISNUMBER(I363)),AND(G363="паспорт РФ",LEN(H363)=4,LEN(I363)=6,ISNUMBER(I363))),1,0),0)</f>
        <v>0</v>
      </c>
      <c r="O363">
        <f t="shared" si="25"/>
        <v>0</v>
      </c>
      <c r="P363">
        <f>IFERROR(IF(COUNT(SEARCH({"a";"b";"c";"d";"e";"f";"g";"h";"i";"j";"k";"l";"m";"n";"o";"p";"q";"r";"s";"t";"u";"v";"w";"x";"y";"z"},CONCATENATE(C363,D363,E363)))&gt;0,0,1),1)</f>
        <v>1</v>
      </c>
      <c r="Q363">
        <f t="shared" si="26"/>
        <v>1000</v>
      </c>
    </row>
    <row r="364" spans="1:17" x14ac:dyDescent="0.3">
      <c r="A364" s="3" t="str">
        <f t="shared" si="29"/>
        <v>-</v>
      </c>
      <c r="B364" s="14"/>
      <c r="C364" s="12"/>
      <c r="D364" s="12"/>
      <c r="E364" s="12"/>
      <c r="F364" s="13"/>
      <c r="G364" s="12"/>
      <c r="H364" s="14"/>
      <c r="I364" s="15"/>
      <c r="J364" s="12"/>
      <c r="K364" s="1">
        <f t="shared" si="27"/>
        <v>0</v>
      </c>
      <c r="L364">
        <f>IFERROR(VLOOKUP(J364,'id муниципалитетов'!$A$2:$B$100,2,FALSE),0)</f>
        <v>0</v>
      </c>
      <c r="M364">
        <f t="shared" si="28"/>
        <v>1</v>
      </c>
      <c r="N364">
        <f>IFERROR(IF(OR(AND(G364="свидетельство о рождении РФ",COUNT(SEARCH({"а";"б";"в";"г";"д";"е";"ё";"ж";"з";"и";"й";"к";"л";"м";"н";"о";"п";"р";"с";"т";"у";"ф";"х";"ц";"ч";"ш";"щ";"ъ";"ы";"ь";"э";"ю";"я"},RIGHT(H364,2)))=2,AND(LEN(H364)&gt;=4,LEN(H364)&lt;=7),LEN(I364)=6,LEFT(RIGHT(H364,3),1)="-",OR(LEFT(H364,LEN(H364)-3)="I",LEFT(H364,LEN(H364)-3)="II",LEFT(H364,LEN(H364)-3)="III",LEFT(H364,LEN(H364)-3)="IV",LEFT(H364,LEN(H364)-3)="V",LEFT(H364,LEN(H364)-3)="VI",LEFT(H364,LEN(H364)-3)="VII",LEFT(H364,LEN(H364)-3)="VIII",LEFT(H364,LEN(H364)-3)="IX",LEFT(H364,LEN(H364)-3)="X",LEFT(H364,LEN(H364)-3)="XI",LEFT(H364,LEN(H364)-3)="XII",LEFT(H364,LEN(H364)-3)="XIII"),ISTEXT(RIGHT(H364,2)),LEN(I364="6"),ISNUMBER(I364)),AND(G364="паспорт РФ",LEN(H364)=4,LEN(I364)=6,ISNUMBER(I364))),1,0),0)</f>
        <v>0</v>
      </c>
      <c r="O364">
        <f t="shared" si="25"/>
        <v>0</v>
      </c>
      <c r="P364">
        <f>IFERROR(IF(COUNT(SEARCH({"a";"b";"c";"d";"e";"f";"g";"h";"i";"j";"k";"l";"m";"n";"o";"p";"q";"r";"s";"t";"u";"v";"w";"x";"y";"z"},CONCATENATE(C364,D364,E364)))&gt;0,0,1),1)</f>
        <v>1</v>
      </c>
      <c r="Q364">
        <f t="shared" si="26"/>
        <v>1000</v>
      </c>
    </row>
    <row r="365" spans="1:17" x14ac:dyDescent="0.3">
      <c r="A365" s="3" t="str">
        <f t="shared" si="29"/>
        <v>-</v>
      </c>
      <c r="B365" s="14"/>
      <c r="C365" s="12"/>
      <c r="D365" s="12"/>
      <c r="E365" s="12"/>
      <c r="F365" s="13"/>
      <c r="G365" s="12"/>
      <c r="H365" s="14"/>
      <c r="I365" s="15"/>
      <c r="J365" s="12"/>
      <c r="K365" s="1">
        <f t="shared" si="27"/>
        <v>0</v>
      </c>
      <c r="L365">
        <f>IFERROR(VLOOKUP(J365,'id муниципалитетов'!$A$2:$B$100,2,FALSE),0)</f>
        <v>0</v>
      </c>
      <c r="M365">
        <f t="shared" si="28"/>
        <v>1</v>
      </c>
      <c r="N365">
        <f>IFERROR(IF(OR(AND(G365="свидетельство о рождении РФ",COUNT(SEARCH({"а";"б";"в";"г";"д";"е";"ё";"ж";"з";"и";"й";"к";"л";"м";"н";"о";"п";"р";"с";"т";"у";"ф";"х";"ц";"ч";"ш";"щ";"ъ";"ы";"ь";"э";"ю";"я"},RIGHT(H365,2)))=2,AND(LEN(H365)&gt;=4,LEN(H365)&lt;=7),LEN(I365)=6,LEFT(RIGHT(H365,3),1)="-",OR(LEFT(H365,LEN(H365)-3)="I",LEFT(H365,LEN(H365)-3)="II",LEFT(H365,LEN(H365)-3)="III",LEFT(H365,LEN(H365)-3)="IV",LEFT(H365,LEN(H365)-3)="V",LEFT(H365,LEN(H365)-3)="VI",LEFT(H365,LEN(H365)-3)="VII",LEFT(H365,LEN(H365)-3)="VIII",LEFT(H365,LEN(H365)-3)="IX",LEFT(H365,LEN(H365)-3)="X",LEFT(H365,LEN(H365)-3)="XI",LEFT(H365,LEN(H365)-3)="XII",LEFT(H365,LEN(H365)-3)="XIII"),ISTEXT(RIGHT(H365,2)),LEN(I365="6"),ISNUMBER(I365)),AND(G365="паспорт РФ",LEN(H365)=4,LEN(I365)=6,ISNUMBER(I365))),1,0),0)</f>
        <v>0</v>
      </c>
      <c r="O365">
        <f t="shared" si="25"/>
        <v>0</v>
      </c>
      <c r="P365">
        <f>IFERROR(IF(COUNT(SEARCH({"a";"b";"c";"d";"e";"f";"g";"h";"i";"j";"k";"l";"m";"n";"o";"p";"q";"r";"s";"t";"u";"v";"w";"x";"y";"z"},CONCATENATE(C365,D365,E365)))&gt;0,0,1),1)</f>
        <v>1</v>
      </c>
      <c r="Q365">
        <f t="shared" si="26"/>
        <v>1000</v>
      </c>
    </row>
    <row r="366" spans="1:17" x14ac:dyDescent="0.3">
      <c r="A366" s="3" t="str">
        <f t="shared" si="29"/>
        <v>-</v>
      </c>
      <c r="B366" s="14"/>
      <c r="C366" s="12"/>
      <c r="D366" s="12"/>
      <c r="E366" s="12"/>
      <c r="F366" s="13"/>
      <c r="G366" s="12"/>
      <c r="H366" s="14"/>
      <c r="I366" s="15"/>
      <c r="J366" s="12"/>
      <c r="K366" s="1">
        <f t="shared" si="27"/>
        <v>0</v>
      </c>
      <c r="L366">
        <f>IFERROR(VLOOKUP(J366,'id муниципалитетов'!$A$2:$B$100,2,FALSE),0)</f>
        <v>0</v>
      </c>
      <c r="M366">
        <f t="shared" si="28"/>
        <v>1</v>
      </c>
      <c r="N366">
        <f>IFERROR(IF(OR(AND(G366="свидетельство о рождении РФ",COUNT(SEARCH({"а";"б";"в";"г";"д";"е";"ё";"ж";"з";"и";"й";"к";"л";"м";"н";"о";"п";"р";"с";"т";"у";"ф";"х";"ц";"ч";"ш";"щ";"ъ";"ы";"ь";"э";"ю";"я"},RIGHT(H366,2)))=2,AND(LEN(H366)&gt;=4,LEN(H366)&lt;=7),LEN(I366)=6,LEFT(RIGHT(H366,3),1)="-",OR(LEFT(H366,LEN(H366)-3)="I",LEFT(H366,LEN(H366)-3)="II",LEFT(H366,LEN(H366)-3)="III",LEFT(H366,LEN(H366)-3)="IV",LEFT(H366,LEN(H366)-3)="V",LEFT(H366,LEN(H366)-3)="VI",LEFT(H366,LEN(H366)-3)="VII",LEFT(H366,LEN(H366)-3)="VIII",LEFT(H366,LEN(H366)-3)="IX",LEFT(H366,LEN(H366)-3)="X",LEFT(H366,LEN(H366)-3)="XI",LEFT(H366,LEN(H366)-3)="XII",LEFT(H366,LEN(H366)-3)="XIII"),ISTEXT(RIGHT(H366,2)),LEN(I366="6"),ISNUMBER(I366)),AND(G366="паспорт РФ",LEN(H366)=4,LEN(I366)=6,ISNUMBER(I366))),1,0),0)</f>
        <v>0</v>
      </c>
      <c r="O366">
        <f t="shared" si="25"/>
        <v>0</v>
      </c>
      <c r="P366">
        <f>IFERROR(IF(COUNT(SEARCH({"a";"b";"c";"d";"e";"f";"g";"h";"i";"j";"k";"l";"m";"n";"o";"p";"q";"r";"s";"t";"u";"v";"w";"x";"y";"z"},CONCATENATE(C366,D366,E366)))&gt;0,0,1),1)</f>
        <v>1</v>
      </c>
      <c r="Q366">
        <f t="shared" si="26"/>
        <v>1000</v>
      </c>
    </row>
    <row r="367" spans="1:17" x14ac:dyDescent="0.3">
      <c r="A367" s="3" t="str">
        <f t="shared" si="29"/>
        <v>-</v>
      </c>
      <c r="B367" s="14"/>
      <c r="C367" s="12"/>
      <c r="D367" s="12"/>
      <c r="E367" s="12"/>
      <c r="F367" s="13"/>
      <c r="G367" s="12"/>
      <c r="H367" s="14"/>
      <c r="I367" s="15"/>
      <c r="J367" s="12"/>
      <c r="K367" s="1">
        <f t="shared" si="27"/>
        <v>0</v>
      </c>
      <c r="L367">
        <f>IFERROR(VLOOKUP(J367,'id муниципалитетов'!$A$2:$B$100,2,FALSE),0)</f>
        <v>0</v>
      </c>
      <c r="M367">
        <f t="shared" si="28"/>
        <v>1</v>
      </c>
      <c r="N367">
        <f>IFERROR(IF(OR(AND(G367="свидетельство о рождении РФ",COUNT(SEARCH({"а";"б";"в";"г";"д";"е";"ё";"ж";"з";"и";"й";"к";"л";"м";"н";"о";"п";"р";"с";"т";"у";"ф";"х";"ц";"ч";"ш";"щ";"ъ";"ы";"ь";"э";"ю";"я"},RIGHT(H367,2)))=2,AND(LEN(H367)&gt;=4,LEN(H367)&lt;=7),LEN(I367)=6,LEFT(RIGHT(H367,3),1)="-",OR(LEFT(H367,LEN(H367)-3)="I",LEFT(H367,LEN(H367)-3)="II",LEFT(H367,LEN(H367)-3)="III",LEFT(H367,LEN(H367)-3)="IV",LEFT(H367,LEN(H367)-3)="V",LEFT(H367,LEN(H367)-3)="VI",LEFT(H367,LEN(H367)-3)="VII",LEFT(H367,LEN(H367)-3)="VIII",LEFT(H367,LEN(H367)-3)="IX",LEFT(H367,LEN(H367)-3)="X",LEFT(H367,LEN(H367)-3)="XI",LEFT(H367,LEN(H367)-3)="XII",LEFT(H367,LEN(H367)-3)="XIII"),ISTEXT(RIGHT(H367,2)),LEN(I367="6"),ISNUMBER(I367)),AND(G367="паспорт РФ",LEN(H367)=4,LEN(I367)=6,ISNUMBER(I367))),1,0),0)</f>
        <v>0</v>
      </c>
      <c r="O367">
        <f t="shared" si="25"/>
        <v>0</v>
      </c>
      <c r="P367">
        <f>IFERROR(IF(COUNT(SEARCH({"a";"b";"c";"d";"e";"f";"g";"h";"i";"j";"k";"l";"m";"n";"o";"p";"q";"r";"s";"t";"u";"v";"w";"x";"y";"z"},CONCATENATE(C367,D367,E367)))&gt;0,0,1),1)</f>
        <v>1</v>
      </c>
      <c r="Q367">
        <f t="shared" si="26"/>
        <v>1000</v>
      </c>
    </row>
    <row r="368" spans="1:17" x14ac:dyDescent="0.3">
      <c r="A368" s="3" t="str">
        <f t="shared" si="29"/>
        <v>-</v>
      </c>
      <c r="B368" s="14"/>
      <c r="C368" s="12"/>
      <c r="D368" s="12"/>
      <c r="E368" s="12"/>
      <c r="F368" s="13"/>
      <c r="G368" s="12"/>
      <c r="H368" s="14"/>
      <c r="I368" s="15"/>
      <c r="J368" s="12"/>
      <c r="K368" s="1">
        <f t="shared" si="27"/>
        <v>0</v>
      </c>
      <c r="L368">
        <f>IFERROR(VLOOKUP(J368,'id муниципалитетов'!$A$2:$B$100,2,FALSE),0)</f>
        <v>0</v>
      </c>
      <c r="M368">
        <f t="shared" si="28"/>
        <v>1</v>
      </c>
      <c r="N368">
        <f>IFERROR(IF(OR(AND(G368="свидетельство о рождении РФ",COUNT(SEARCH({"а";"б";"в";"г";"д";"е";"ё";"ж";"з";"и";"й";"к";"л";"м";"н";"о";"п";"р";"с";"т";"у";"ф";"х";"ц";"ч";"ш";"щ";"ъ";"ы";"ь";"э";"ю";"я"},RIGHT(H368,2)))=2,AND(LEN(H368)&gt;=4,LEN(H368)&lt;=7),LEN(I368)=6,LEFT(RIGHT(H368,3),1)="-",OR(LEFT(H368,LEN(H368)-3)="I",LEFT(H368,LEN(H368)-3)="II",LEFT(H368,LEN(H368)-3)="III",LEFT(H368,LEN(H368)-3)="IV",LEFT(H368,LEN(H368)-3)="V",LEFT(H368,LEN(H368)-3)="VI",LEFT(H368,LEN(H368)-3)="VII",LEFT(H368,LEN(H368)-3)="VIII",LEFT(H368,LEN(H368)-3)="IX",LEFT(H368,LEN(H368)-3)="X",LEFT(H368,LEN(H368)-3)="XI",LEFT(H368,LEN(H368)-3)="XII",LEFT(H368,LEN(H368)-3)="XIII"),ISTEXT(RIGHT(H368,2)),LEN(I368="6"),ISNUMBER(I368)),AND(G368="паспорт РФ",LEN(H368)=4,LEN(I368)=6,ISNUMBER(I368))),1,0),0)</f>
        <v>0</v>
      </c>
      <c r="O368">
        <f t="shared" si="25"/>
        <v>0</v>
      </c>
      <c r="P368">
        <f>IFERROR(IF(COUNT(SEARCH({"a";"b";"c";"d";"e";"f";"g";"h";"i";"j";"k";"l";"m";"n";"o";"p";"q";"r";"s";"t";"u";"v";"w";"x";"y";"z"},CONCATENATE(C368,D368,E368)))&gt;0,0,1),1)</f>
        <v>1</v>
      </c>
      <c r="Q368">
        <f t="shared" si="26"/>
        <v>1000</v>
      </c>
    </row>
    <row r="369" spans="1:17" x14ac:dyDescent="0.3">
      <c r="A369" s="3" t="str">
        <f t="shared" si="29"/>
        <v>-</v>
      </c>
      <c r="B369" s="14"/>
      <c r="C369" s="12"/>
      <c r="D369" s="12"/>
      <c r="E369" s="12"/>
      <c r="F369" s="13"/>
      <c r="G369" s="12"/>
      <c r="H369" s="14"/>
      <c r="I369" s="15"/>
      <c r="J369" s="12"/>
      <c r="K369" s="1">
        <f t="shared" si="27"/>
        <v>0</v>
      </c>
      <c r="L369">
        <f>IFERROR(VLOOKUP(J369,'id муниципалитетов'!$A$2:$B$100,2,FALSE),0)</f>
        <v>0</v>
      </c>
      <c r="M369">
        <f t="shared" si="28"/>
        <v>1</v>
      </c>
      <c r="N369">
        <f>IFERROR(IF(OR(AND(G369="свидетельство о рождении РФ",COUNT(SEARCH({"а";"б";"в";"г";"д";"е";"ё";"ж";"з";"и";"й";"к";"л";"м";"н";"о";"п";"р";"с";"т";"у";"ф";"х";"ц";"ч";"ш";"щ";"ъ";"ы";"ь";"э";"ю";"я"},RIGHT(H369,2)))=2,AND(LEN(H369)&gt;=4,LEN(H369)&lt;=7),LEN(I369)=6,LEFT(RIGHT(H369,3),1)="-",OR(LEFT(H369,LEN(H369)-3)="I",LEFT(H369,LEN(H369)-3)="II",LEFT(H369,LEN(H369)-3)="III",LEFT(H369,LEN(H369)-3)="IV",LEFT(H369,LEN(H369)-3)="V",LEFT(H369,LEN(H369)-3)="VI",LEFT(H369,LEN(H369)-3)="VII",LEFT(H369,LEN(H369)-3)="VIII",LEFT(H369,LEN(H369)-3)="IX",LEFT(H369,LEN(H369)-3)="X",LEFT(H369,LEN(H369)-3)="XI",LEFT(H369,LEN(H369)-3)="XII",LEFT(H369,LEN(H369)-3)="XIII"),ISTEXT(RIGHT(H369,2)),LEN(I369="6"),ISNUMBER(I369)),AND(G369="паспорт РФ",LEN(H369)=4,LEN(I369)=6,ISNUMBER(I369))),1,0),0)</f>
        <v>0</v>
      </c>
      <c r="O369">
        <f t="shared" si="25"/>
        <v>0</v>
      </c>
      <c r="P369">
        <f>IFERROR(IF(COUNT(SEARCH({"a";"b";"c";"d";"e";"f";"g";"h";"i";"j";"k";"l";"m";"n";"o";"p";"q";"r";"s";"t";"u";"v";"w";"x";"y";"z"},CONCATENATE(C369,D369,E369)))&gt;0,0,1),1)</f>
        <v>1</v>
      </c>
      <c r="Q369">
        <f t="shared" si="26"/>
        <v>1000</v>
      </c>
    </row>
    <row r="370" spans="1:17" x14ac:dyDescent="0.3">
      <c r="A370" s="3" t="str">
        <f t="shared" si="29"/>
        <v>-</v>
      </c>
      <c r="B370" s="14"/>
      <c r="C370" s="12"/>
      <c r="D370" s="12"/>
      <c r="E370" s="12"/>
      <c r="F370" s="13"/>
      <c r="G370" s="12"/>
      <c r="H370" s="14"/>
      <c r="I370" s="15"/>
      <c r="J370" s="12"/>
      <c r="K370" s="1">
        <f t="shared" si="27"/>
        <v>0</v>
      </c>
      <c r="L370">
        <f>IFERROR(VLOOKUP(J370,'id муниципалитетов'!$A$2:$B$100,2,FALSE),0)</f>
        <v>0</v>
      </c>
      <c r="M370">
        <f t="shared" si="28"/>
        <v>1</v>
      </c>
      <c r="N370">
        <f>IFERROR(IF(OR(AND(G370="свидетельство о рождении РФ",COUNT(SEARCH({"а";"б";"в";"г";"д";"е";"ё";"ж";"з";"и";"й";"к";"л";"м";"н";"о";"п";"р";"с";"т";"у";"ф";"х";"ц";"ч";"ш";"щ";"ъ";"ы";"ь";"э";"ю";"я"},RIGHT(H370,2)))=2,AND(LEN(H370)&gt;=4,LEN(H370)&lt;=7),LEN(I370)=6,LEFT(RIGHT(H370,3),1)="-",OR(LEFT(H370,LEN(H370)-3)="I",LEFT(H370,LEN(H370)-3)="II",LEFT(H370,LEN(H370)-3)="III",LEFT(H370,LEN(H370)-3)="IV",LEFT(H370,LEN(H370)-3)="V",LEFT(H370,LEN(H370)-3)="VI",LEFT(H370,LEN(H370)-3)="VII",LEFT(H370,LEN(H370)-3)="VIII",LEFT(H370,LEN(H370)-3)="IX",LEFT(H370,LEN(H370)-3)="X",LEFT(H370,LEN(H370)-3)="XI",LEFT(H370,LEN(H370)-3)="XII",LEFT(H370,LEN(H370)-3)="XIII"),ISTEXT(RIGHT(H370,2)),LEN(I370="6"),ISNUMBER(I370)),AND(G370="паспорт РФ",LEN(H370)=4,LEN(I370)=6,ISNUMBER(I370))),1,0),0)</f>
        <v>0</v>
      </c>
      <c r="O370">
        <f t="shared" si="25"/>
        <v>0</v>
      </c>
      <c r="P370">
        <f>IFERROR(IF(COUNT(SEARCH({"a";"b";"c";"d";"e";"f";"g";"h";"i";"j";"k";"l";"m";"n";"o";"p";"q";"r";"s";"t";"u";"v";"w";"x";"y";"z"},CONCATENATE(C370,D370,E370)))&gt;0,0,1),1)</f>
        <v>1</v>
      </c>
      <c r="Q370">
        <f t="shared" si="26"/>
        <v>1000</v>
      </c>
    </row>
    <row r="371" spans="1:17" x14ac:dyDescent="0.3">
      <c r="A371" s="3" t="str">
        <f t="shared" si="29"/>
        <v>-</v>
      </c>
      <c r="B371" s="14"/>
      <c r="C371" s="12"/>
      <c r="D371" s="12"/>
      <c r="E371" s="12"/>
      <c r="F371" s="13"/>
      <c r="G371" s="12"/>
      <c r="H371" s="14"/>
      <c r="I371" s="15"/>
      <c r="J371" s="12"/>
      <c r="K371" s="1">
        <f t="shared" si="27"/>
        <v>0</v>
      </c>
      <c r="L371">
        <f>IFERROR(VLOOKUP(J371,'id муниципалитетов'!$A$2:$B$100,2,FALSE),0)</f>
        <v>0</v>
      </c>
      <c r="M371">
        <f t="shared" si="28"/>
        <v>1</v>
      </c>
      <c r="N371">
        <f>IFERROR(IF(OR(AND(G371="свидетельство о рождении РФ",COUNT(SEARCH({"а";"б";"в";"г";"д";"е";"ё";"ж";"з";"и";"й";"к";"л";"м";"н";"о";"п";"р";"с";"т";"у";"ф";"х";"ц";"ч";"ш";"щ";"ъ";"ы";"ь";"э";"ю";"я"},RIGHT(H371,2)))=2,AND(LEN(H371)&gt;=4,LEN(H371)&lt;=7),LEN(I371)=6,LEFT(RIGHT(H371,3),1)="-",OR(LEFT(H371,LEN(H371)-3)="I",LEFT(H371,LEN(H371)-3)="II",LEFT(H371,LEN(H371)-3)="III",LEFT(H371,LEN(H371)-3)="IV",LEFT(H371,LEN(H371)-3)="V",LEFT(H371,LEN(H371)-3)="VI",LEFT(H371,LEN(H371)-3)="VII",LEFT(H371,LEN(H371)-3)="VIII",LEFT(H371,LEN(H371)-3)="IX",LEFT(H371,LEN(H371)-3)="X",LEFT(H371,LEN(H371)-3)="XI",LEFT(H371,LEN(H371)-3)="XII",LEFT(H371,LEN(H371)-3)="XIII"),ISTEXT(RIGHT(H371,2)),LEN(I371="6"),ISNUMBER(I371)),AND(G371="паспорт РФ",LEN(H371)=4,LEN(I371)=6,ISNUMBER(I371))),1,0),0)</f>
        <v>0</v>
      </c>
      <c r="O371">
        <f t="shared" si="25"/>
        <v>0</v>
      </c>
      <c r="P371">
        <f>IFERROR(IF(COUNT(SEARCH({"a";"b";"c";"d";"e";"f";"g";"h";"i";"j";"k";"l";"m";"n";"o";"p";"q";"r";"s";"t";"u";"v";"w";"x";"y";"z"},CONCATENATE(C371,D371,E371)))&gt;0,0,1),1)</f>
        <v>1</v>
      </c>
      <c r="Q371">
        <f t="shared" si="26"/>
        <v>1000</v>
      </c>
    </row>
    <row r="372" spans="1:17" x14ac:dyDescent="0.3">
      <c r="A372" s="3" t="str">
        <f t="shared" si="29"/>
        <v>-</v>
      </c>
      <c r="B372" s="14"/>
      <c r="C372" s="12"/>
      <c r="D372" s="12"/>
      <c r="E372" s="12"/>
      <c r="F372" s="13"/>
      <c r="G372" s="12"/>
      <c r="H372" s="14"/>
      <c r="I372" s="15"/>
      <c r="J372" s="12"/>
      <c r="K372" s="1">
        <f t="shared" si="27"/>
        <v>0</v>
      </c>
      <c r="L372">
        <f>IFERROR(VLOOKUP(J372,'id муниципалитетов'!$A$2:$B$100,2,FALSE),0)</f>
        <v>0</v>
      </c>
      <c r="M372">
        <f t="shared" si="28"/>
        <v>1</v>
      </c>
      <c r="N372">
        <f>IFERROR(IF(OR(AND(G372="свидетельство о рождении РФ",COUNT(SEARCH({"а";"б";"в";"г";"д";"е";"ё";"ж";"з";"и";"й";"к";"л";"м";"н";"о";"п";"р";"с";"т";"у";"ф";"х";"ц";"ч";"ш";"щ";"ъ";"ы";"ь";"э";"ю";"я"},RIGHT(H372,2)))=2,AND(LEN(H372)&gt;=4,LEN(H372)&lt;=7),LEN(I372)=6,LEFT(RIGHT(H372,3),1)="-",OR(LEFT(H372,LEN(H372)-3)="I",LEFT(H372,LEN(H372)-3)="II",LEFT(H372,LEN(H372)-3)="III",LEFT(H372,LEN(H372)-3)="IV",LEFT(H372,LEN(H372)-3)="V",LEFT(H372,LEN(H372)-3)="VI",LEFT(H372,LEN(H372)-3)="VII",LEFT(H372,LEN(H372)-3)="VIII",LEFT(H372,LEN(H372)-3)="IX",LEFT(H372,LEN(H372)-3)="X",LEFT(H372,LEN(H372)-3)="XI",LEFT(H372,LEN(H372)-3)="XII",LEFT(H372,LEN(H372)-3)="XIII"),ISTEXT(RIGHT(H372,2)),LEN(I372="6"),ISNUMBER(I372)),AND(G372="паспорт РФ",LEN(H372)=4,LEN(I372)=6,ISNUMBER(I372))),1,0),0)</f>
        <v>0</v>
      </c>
      <c r="O372">
        <f t="shared" si="25"/>
        <v>0</v>
      </c>
      <c r="P372">
        <f>IFERROR(IF(COUNT(SEARCH({"a";"b";"c";"d";"e";"f";"g";"h";"i";"j";"k";"l";"m";"n";"o";"p";"q";"r";"s";"t";"u";"v";"w";"x";"y";"z"},CONCATENATE(C372,D372,E372)))&gt;0,0,1),1)</f>
        <v>1</v>
      </c>
      <c r="Q372">
        <f t="shared" si="26"/>
        <v>1000</v>
      </c>
    </row>
    <row r="373" spans="1:17" x14ac:dyDescent="0.3">
      <c r="A373" s="3" t="str">
        <f t="shared" si="29"/>
        <v>-</v>
      </c>
      <c r="B373" s="14"/>
      <c r="C373" s="12"/>
      <c r="D373" s="12"/>
      <c r="E373" s="12"/>
      <c r="F373" s="13"/>
      <c r="G373" s="12"/>
      <c r="H373" s="14"/>
      <c r="I373" s="15"/>
      <c r="J373" s="12"/>
      <c r="K373" s="1">
        <f t="shared" si="27"/>
        <v>0</v>
      </c>
      <c r="L373">
        <f>IFERROR(VLOOKUP(J373,'id муниципалитетов'!$A$2:$B$100,2,FALSE),0)</f>
        <v>0</v>
      </c>
      <c r="M373">
        <f t="shared" si="28"/>
        <v>1</v>
      </c>
      <c r="N373">
        <f>IFERROR(IF(OR(AND(G373="свидетельство о рождении РФ",COUNT(SEARCH({"а";"б";"в";"г";"д";"е";"ё";"ж";"з";"и";"й";"к";"л";"м";"н";"о";"п";"р";"с";"т";"у";"ф";"х";"ц";"ч";"ш";"щ";"ъ";"ы";"ь";"э";"ю";"я"},RIGHT(H373,2)))=2,AND(LEN(H373)&gt;=4,LEN(H373)&lt;=7),LEN(I373)=6,LEFT(RIGHT(H373,3),1)="-",OR(LEFT(H373,LEN(H373)-3)="I",LEFT(H373,LEN(H373)-3)="II",LEFT(H373,LEN(H373)-3)="III",LEFT(H373,LEN(H373)-3)="IV",LEFT(H373,LEN(H373)-3)="V",LEFT(H373,LEN(H373)-3)="VI",LEFT(H373,LEN(H373)-3)="VII",LEFT(H373,LEN(H373)-3)="VIII",LEFT(H373,LEN(H373)-3)="IX",LEFT(H373,LEN(H373)-3)="X",LEFT(H373,LEN(H373)-3)="XI",LEFT(H373,LEN(H373)-3)="XII",LEFT(H373,LEN(H373)-3)="XIII"),ISTEXT(RIGHT(H373,2)),LEN(I373="6"),ISNUMBER(I373)),AND(G373="паспорт РФ",LEN(H373)=4,LEN(I373)=6,ISNUMBER(I373))),1,0),0)</f>
        <v>0</v>
      </c>
      <c r="O373">
        <f t="shared" si="25"/>
        <v>0</v>
      </c>
      <c r="P373">
        <f>IFERROR(IF(COUNT(SEARCH({"a";"b";"c";"d";"e";"f";"g";"h";"i";"j";"k";"l";"m";"n";"o";"p";"q";"r";"s";"t";"u";"v";"w";"x";"y";"z"},CONCATENATE(C373,D373,E373)))&gt;0,0,1),1)</f>
        <v>1</v>
      </c>
      <c r="Q373">
        <f t="shared" si="26"/>
        <v>1000</v>
      </c>
    </row>
    <row r="374" spans="1:17" x14ac:dyDescent="0.3">
      <c r="A374" s="3" t="str">
        <f t="shared" si="29"/>
        <v>-</v>
      </c>
      <c r="B374" s="14"/>
      <c r="C374" s="12"/>
      <c r="D374" s="12"/>
      <c r="E374" s="12"/>
      <c r="F374" s="13"/>
      <c r="G374" s="12"/>
      <c r="H374" s="14"/>
      <c r="I374" s="15"/>
      <c r="J374" s="12"/>
      <c r="K374" s="1">
        <f t="shared" si="27"/>
        <v>0</v>
      </c>
      <c r="L374">
        <f>IFERROR(VLOOKUP(J374,'id муниципалитетов'!$A$2:$B$100,2,FALSE),0)</f>
        <v>0</v>
      </c>
      <c r="M374">
        <f t="shared" si="28"/>
        <v>1</v>
      </c>
      <c r="N374">
        <f>IFERROR(IF(OR(AND(G374="свидетельство о рождении РФ",COUNT(SEARCH({"а";"б";"в";"г";"д";"е";"ё";"ж";"з";"и";"й";"к";"л";"м";"н";"о";"п";"р";"с";"т";"у";"ф";"х";"ц";"ч";"ш";"щ";"ъ";"ы";"ь";"э";"ю";"я"},RIGHT(H374,2)))=2,AND(LEN(H374)&gt;=4,LEN(H374)&lt;=7),LEN(I374)=6,LEFT(RIGHT(H374,3),1)="-",OR(LEFT(H374,LEN(H374)-3)="I",LEFT(H374,LEN(H374)-3)="II",LEFT(H374,LEN(H374)-3)="III",LEFT(H374,LEN(H374)-3)="IV",LEFT(H374,LEN(H374)-3)="V",LEFT(H374,LEN(H374)-3)="VI",LEFT(H374,LEN(H374)-3)="VII",LEFT(H374,LEN(H374)-3)="VIII",LEFT(H374,LEN(H374)-3)="IX",LEFT(H374,LEN(H374)-3)="X",LEFT(H374,LEN(H374)-3)="XI",LEFT(H374,LEN(H374)-3)="XII",LEFT(H374,LEN(H374)-3)="XIII"),ISTEXT(RIGHT(H374,2)),LEN(I374="6"),ISNUMBER(I374)),AND(G374="паспорт РФ",LEN(H374)=4,LEN(I374)=6,ISNUMBER(I374))),1,0),0)</f>
        <v>0</v>
      </c>
      <c r="O374">
        <f t="shared" si="25"/>
        <v>0</v>
      </c>
      <c r="P374">
        <f>IFERROR(IF(COUNT(SEARCH({"a";"b";"c";"d";"e";"f";"g";"h";"i";"j";"k";"l";"m";"n";"o";"p";"q";"r";"s";"t";"u";"v";"w";"x";"y";"z"},CONCATENATE(C374,D374,E374)))&gt;0,0,1),1)</f>
        <v>1</v>
      </c>
      <c r="Q374">
        <f t="shared" si="26"/>
        <v>1000</v>
      </c>
    </row>
    <row r="375" spans="1:17" x14ac:dyDescent="0.3">
      <c r="A375" s="3" t="str">
        <f t="shared" si="29"/>
        <v>-</v>
      </c>
      <c r="B375" s="14"/>
      <c r="C375" s="12"/>
      <c r="D375" s="12"/>
      <c r="E375" s="12"/>
      <c r="F375" s="13"/>
      <c r="G375" s="12"/>
      <c r="H375" s="14"/>
      <c r="I375" s="15"/>
      <c r="J375" s="12"/>
      <c r="K375" s="1">
        <f t="shared" si="27"/>
        <v>0</v>
      </c>
      <c r="L375">
        <f>IFERROR(VLOOKUP(J375,'id муниципалитетов'!$A$2:$B$100,2,FALSE),0)</f>
        <v>0</v>
      </c>
      <c r="M375">
        <f t="shared" si="28"/>
        <v>1</v>
      </c>
      <c r="N375">
        <f>IFERROR(IF(OR(AND(G375="свидетельство о рождении РФ",COUNT(SEARCH({"а";"б";"в";"г";"д";"е";"ё";"ж";"з";"и";"й";"к";"л";"м";"н";"о";"п";"р";"с";"т";"у";"ф";"х";"ц";"ч";"ш";"щ";"ъ";"ы";"ь";"э";"ю";"я"},RIGHT(H375,2)))=2,AND(LEN(H375)&gt;=4,LEN(H375)&lt;=7),LEN(I375)=6,LEFT(RIGHT(H375,3),1)="-",OR(LEFT(H375,LEN(H375)-3)="I",LEFT(H375,LEN(H375)-3)="II",LEFT(H375,LEN(H375)-3)="III",LEFT(H375,LEN(H375)-3)="IV",LEFT(H375,LEN(H375)-3)="V",LEFT(H375,LEN(H375)-3)="VI",LEFT(H375,LEN(H375)-3)="VII",LEFT(H375,LEN(H375)-3)="VIII",LEFT(H375,LEN(H375)-3)="IX",LEFT(H375,LEN(H375)-3)="X",LEFT(H375,LEN(H375)-3)="XI",LEFT(H375,LEN(H375)-3)="XII",LEFT(H375,LEN(H375)-3)="XIII"),ISTEXT(RIGHT(H375,2)),LEN(I375="6"),ISNUMBER(I375)),AND(G375="паспорт РФ",LEN(H375)=4,LEN(I375)=6,ISNUMBER(I375))),1,0),0)</f>
        <v>0</v>
      </c>
      <c r="O375">
        <f t="shared" si="25"/>
        <v>0</v>
      </c>
      <c r="P375">
        <f>IFERROR(IF(COUNT(SEARCH({"a";"b";"c";"d";"e";"f";"g";"h";"i";"j";"k";"l";"m";"n";"o";"p";"q";"r";"s";"t";"u";"v";"w";"x";"y";"z"},CONCATENATE(C375,D375,E375)))&gt;0,0,1),1)</f>
        <v>1</v>
      </c>
      <c r="Q375">
        <f t="shared" si="26"/>
        <v>1000</v>
      </c>
    </row>
    <row r="376" spans="1:17" x14ac:dyDescent="0.3">
      <c r="A376" s="3" t="str">
        <f t="shared" si="29"/>
        <v>-</v>
      </c>
      <c r="B376" s="14"/>
      <c r="C376" s="12"/>
      <c r="D376" s="12"/>
      <c r="E376" s="12"/>
      <c r="F376" s="13"/>
      <c r="G376" s="12"/>
      <c r="H376" s="14"/>
      <c r="I376" s="15"/>
      <c r="J376" s="12"/>
      <c r="K376" s="1">
        <f t="shared" si="27"/>
        <v>0</v>
      </c>
      <c r="L376">
        <f>IFERROR(VLOOKUP(J376,'id муниципалитетов'!$A$2:$B$100,2,FALSE),0)</f>
        <v>0</v>
      </c>
      <c r="M376">
        <f t="shared" si="28"/>
        <v>1</v>
      </c>
      <c r="N376">
        <f>IFERROR(IF(OR(AND(G376="свидетельство о рождении РФ",COUNT(SEARCH({"а";"б";"в";"г";"д";"е";"ё";"ж";"з";"и";"й";"к";"л";"м";"н";"о";"п";"р";"с";"т";"у";"ф";"х";"ц";"ч";"ш";"щ";"ъ";"ы";"ь";"э";"ю";"я"},RIGHT(H376,2)))=2,AND(LEN(H376)&gt;=4,LEN(H376)&lt;=7),LEN(I376)=6,LEFT(RIGHT(H376,3),1)="-",OR(LEFT(H376,LEN(H376)-3)="I",LEFT(H376,LEN(H376)-3)="II",LEFT(H376,LEN(H376)-3)="III",LEFT(H376,LEN(H376)-3)="IV",LEFT(H376,LEN(H376)-3)="V",LEFT(H376,LEN(H376)-3)="VI",LEFT(H376,LEN(H376)-3)="VII",LEFT(H376,LEN(H376)-3)="VIII",LEFT(H376,LEN(H376)-3)="IX",LEFT(H376,LEN(H376)-3)="X",LEFT(H376,LEN(H376)-3)="XI",LEFT(H376,LEN(H376)-3)="XII",LEFT(H376,LEN(H376)-3)="XIII"),ISTEXT(RIGHT(H376,2)),LEN(I376="6"),ISNUMBER(I376)),AND(G376="паспорт РФ",LEN(H376)=4,LEN(I376)=6,ISNUMBER(I376))),1,0),0)</f>
        <v>0</v>
      </c>
      <c r="O376">
        <f t="shared" si="25"/>
        <v>0</v>
      </c>
      <c r="P376">
        <f>IFERROR(IF(COUNT(SEARCH({"a";"b";"c";"d";"e";"f";"g";"h";"i";"j";"k";"l";"m";"n";"o";"p";"q";"r";"s";"t";"u";"v";"w";"x";"y";"z"},CONCATENATE(C376,D376,E376)))&gt;0,0,1),1)</f>
        <v>1</v>
      </c>
      <c r="Q376">
        <f t="shared" si="26"/>
        <v>1000</v>
      </c>
    </row>
    <row r="377" spans="1:17" x14ac:dyDescent="0.3">
      <c r="A377" s="3" t="str">
        <f t="shared" si="29"/>
        <v>-</v>
      </c>
      <c r="B377" s="14"/>
      <c r="C377" s="12"/>
      <c r="D377" s="12"/>
      <c r="E377" s="12"/>
      <c r="F377" s="13"/>
      <c r="G377" s="12"/>
      <c r="H377" s="14"/>
      <c r="I377" s="15"/>
      <c r="J377" s="12"/>
      <c r="K377" s="1">
        <f t="shared" si="27"/>
        <v>0</v>
      </c>
      <c r="L377">
        <f>IFERROR(VLOOKUP(J377,'id муниципалитетов'!$A$2:$B$100,2,FALSE),0)</f>
        <v>0</v>
      </c>
      <c r="M377">
        <f t="shared" si="28"/>
        <v>1</v>
      </c>
      <c r="N377">
        <f>IFERROR(IF(OR(AND(G377="свидетельство о рождении РФ",COUNT(SEARCH({"а";"б";"в";"г";"д";"е";"ё";"ж";"з";"и";"й";"к";"л";"м";"н";"о";"п";"р";"с";"т";"у";"ф";"х";"ц";"ч";"ш";"щ";"ъ";"ы";"ь";"э";"ю";"я"},RIGHT(H377,2)))=2,AND(LEN(H377)&gt;=4,LEN(H377)&lt;=7),LEN(I377)=6,LEFT(RIGHT(H377,3),1)="-",OR(LEFT(H377,LEN(H377)-3)="I",LEFT(H377,LEN(H377)-3)="II",LEFT(H377,LEN(H377)-3)="III",LEFT(H377,LEN(H377)-3)="IV",LEFT(H377,LEN(H377)-3)="V",LEFT(H377,LEN(H377)-3)="VI",LEFT(H377,LEN(H377)-3)="VII",LEFT(H377,LEN(H377)-3)="VIII",LEFT(H377,LEN(H377)-3)="IX",LEFT(H377,LEN(H377)-3)="X",LEFT(H377,LEN(H377)-3)="XI",LEFT(H377,LEN(H377)-3)="XII",LEFT(H377,LEN(H377)-3)="XIII"),ISTEXT(RIGHT(H377,2)),LEN(I377="6"),ISNUMBER(I377)),AND(G377="паспорт РФ",LEN(H377)=4,LEN(I377)=6,ISNUMBER(I377))),1,0),0)</f>
        <v>0</v>
      </c>
      <c r="O377">
        <f t="shared" si="25"/>
        <v>0</v>
      </c>
      <c r="P377">
        <f>IFERROR(IF(COUNT(SEARCH({"a";"b";"c";"d";"e";"f";"g";"h";"i";"j";"k";"l";"m";"n";"o";"p";"q";"r";"s";"t";"u";"v";"w";"x";"y";"z"},CONCATENATE(C377,D377,E377)))&gt;0,0,1),1)</f>
        <v>1</v>
      </c>
      <c r="Q377">
        <f t="shared" si="26"/>
        <v>1000</v>
      </c>
    </row>
    <row r="378" spans="1:17" x14ac:dyDescent="0.3">
      <c r="A378" s="3" t="str">
        <f t="shared" si="29"/>
        <v>-</v>
      </c>
      <c r="B378" s="14"/>
      <c r="C378" s="12"/>
      <c r="D378" s="12"/>
      <c r="E378" s="12"/>
      <c r="F378" s="13"/>
      <c r="G378" s="12"/>
      <c r="H378" s="14"/>
      <c r="I378" s="15"/>
      <c r="J378" s="12"/>
      <c r="K378" s="1">
        <f t="shared" si="27"/>
        <v>0</v>
      </c>
      <c r="L378">
        <f>IFERROR(VLOOKUP(J378,'id муниципалитетов'!$A$2:$B$100,2,FALSE),0)</f>
        <v>0</v>
      </c>
      <c r="M378">
        <f t="shared" si="28"/>
        <v>1</v>
      </c>
      <c r="N378">
        <f>IFERROR(IF(OR(AND(G378="свидетельство о рождении РФ",COUNT(SEARCH({"а";"б";"в";"г";"д";"е";"ё";"ж";"з";"и";"й";"к";"л";"м";"н";"о";"п";"р";"с";"т";"у";"ф";"х";"ц";"ч";"ш";"щ";"ъ";"ы";"ь";"э";"ю";"я"},RIGHT(H378,2)))=2,AND(LEN(H378)&gt;=4,LEN(H378)&lt;=7),LEN(I378)=6,LEFT(RIGHT(H378,3),1)="-",OR(LEFT(H378,LEN(H378)-3)="I",LEFT(H378,LEN(H378)-3)="II",LEFT(H378,LEN(H378)-3)="III",LEFT(H378,LEN(H378)-3)="IV",LEFT(H378,LEN(H378)-3)="V",LEFT(H378,LEN(H378)-3)="VI",LEFT(H378,LEN(H378)-3)="VII",LEFT(H378,LEN(H378)-3)="VIII",LEFT(H378,LEN(H378)-3)="IX",LEFT(H378,LEN(H378)-3)="X",LEFT(H378,LEN(H378)-3)="XI",LEFT(H378,LEN(H378)-3)="XII",LEFT(H378,LEN(H378)-3)="XIII"),ISTEXT(RIGHT(H378,2)),LEN(I378="6"),ISNUMBER(I378)),AND(G378="паспорт РФ",LEN(H378)=4,LEN(I378)=6,ISNUMBER(I378))),1,0),0)</f>
        <v>0</v>
      </c>
      <c r="O378">
        <f t="shared" si="25"/>
        <v>0</v>
      </c>
      <c r="P378">
        <f>IFERROR(IF(COUNT(SEARCH({"a";"b";"c";"d";"e";"f";"g";"h";"i";"j";"k";"l";"m";"n";"o";"p";"q";"r";"s";"t";"u";"v";"w";"x";"y";"z"},CONCATENATE(C378,D378,E378)))&gt;0,0,1),1)</f>
        <v>1</v>
      </c>
      <c r="Q378">
        <f t="shared" si="26"/>
        <v>1000</v>
      </c>
    </row>
    <row r="379" spans="1:17" x14ac:dyDescent="0.3">
      <c r="A379" s="3" t="str">
        <f t="shared" si="29"/>
        <v>-</v>
      </c>
      <c r="B379" s="14"/>
      <c r="C379" s="12"/>
      <c r="D379" s="12"/>
      <c r="E379" s="12"/>
      <c r="F379" s="13"/>
      <c r="G379" s="12"/>
      <c r="H379" s="14"/>
      <c r="I379" s="15"/>
      <c r="J379" s="12"/>
      <c r="K379" s="1">
        <f t="shared" si="27"/>
        <v>0</v>
      </c>
      <c r="L379">
        <f>IFERROR(VLOOKUP(J379,'id муниципалитетов'!$A$2:$B$100,2,FALSE),0)</f>
        <v>0</v>
      </c>
      <c r="M379">
        <f t="shared" si="28"/>
        <v>1</v>
      </c>
      <c r="N379">
        <f>IFERROR(IF(OR(AND(G379="свидетельство о рождении РФ",COUNT(SEARCH({"а";"б";"в";"г";"д";"е";"ё";"ж";"з";"и";"й";"к";"л";"м";"н";"о";"п";"р";"с";"т";"у";"ф";"х";"ц";"ч";"ш";"щ";"ъ";"ы";"ь";"э";"ю";"я"},RIGHT(H379,2)))=2,AND(LEN(H379)&gt;=4,LEN(H379)&lt;=7),LEN(I379)=6,LEFT(RIGHT(H379,3),1)="-",OR(LEFT(H379,LEN(H379)-3)="I",LEFT(H379,LEN(H379)-3)="II",LEFT(H379,LEN(H379)-3)="III",LEFT(H379,LEN(H379)-3)="IV",LEFT(H379,LEN(H379)-3)="V",LEFT(H379,LEN(H379)-3)="VI",LEFT(H379,LEN(H379)-3)="VII",LEFT(H379,LEN(H379)-3)="VIII",LEFT(H379,LEN(H379)-3)="IX",LEFT(H379,LEN(H379)-3)="X",LEFT(H379,LEN(H379)-3)="XI",LEFT(H379,LEN(H379)-3)="XII",LEFT(H379,LEN(H379)-3)="XIII"),ISTEXT(RIGHT(H379,2)),LEN(I379="6"),ISNUMBER(I379)),AND(G379="паспорт РФ",LEN(H379)=4,LEN(I379)=6,ISNUMBER(I379))),1,0),0)</f>
        <v>0</v>
      </c>
      <c r="O379">
        <f t="shared" si="25"/>
        <v>0</v>
      </c>
      <c r="P379">
        <f>IFERROR(IF(COUNT(SEARCH({"a";"b";"c";"d";"e";"f";"g";"h";"i";"j";"k";"l";"m";"n";"o";"p";"q";"r";"s";"t";"u";"v";"w";"x";"y";"z"},CONCATENATE(C379,D379,E379)))&gt;0,0,1),1)</f>
        <v>1</v>
      </c>
      <c r="Q379">
        <f t="shared" si="26"/>
        <v>1000</v>
      </c>
    </row>
    <row r="380" spans="1:17" x14ac:dyDescent="0.3">
      <c r="A380" s="3" t="str">
        <f t="shared" si="29"/>
        <v>-</v>
      </c>
      <c r="B380" s="14"/>
      <c r="C380" s="12"/>
      <c r="D380" s="12"/>
      <c r="E380" s="12"/>
      <c r="F380" s="13"/>
      <c r="G380" s="12"/>
      <c r="H380" s="14"/>
      <c r="I380" s="15"/>
      <c r="J380" s="12"/>
      <c r="K380" s="1">
        <f t="shared" si="27"/>
        <v>0</v>
      </c>
      <c r="L380">
        <f>IFERROR(VLOOKUP(J380,'id муниципалитетов'!$A$2:$B$100,2,FALSE),0)</f>
        <v>0</v>
      </c>
      <c r="M380">
        <f t="shared" si="28"/>
        <v>1</v>
      </c>
      <c r="N380">
        <f>IFERROR(IF(OR(AND(G380="свидетельство о рождении РФ",COUNT(SEARCH({"а";"б";"в";"г";"д";"е";"ё";"ж";"з";"и";"й";"к";"л";"м";"н";"о";"п";"р";"с";"т";"у";"ф";"х";"ц";"ч";"ш";"щ";"ъ";"ы";"ь";"э";"ю";"я"},RIGHT(H380,2)))=2,AND(LEN(H380)&gt;=4,LEN(H380)&lt;=7),LEN(I380)=6,LEFT(RIGHT(H380,3),1)="-",OR(LEFT(H380,LEN(H380)-3)="I",LEFT(H380,LEN(H380)-3)="II",LEFT(H380,LEN(H380)-3)="III",LEFT(H380,LEN(H380)-3)="IV",LEFT(H380,LEN(H380)-3)="V",LEFT(H380,LEN(H380)-3)="VI",LEFT(H380,LEN(H380)-3)="VII",LEFT(H380,LEN(H380)-3)="VIII",LEFT(H380,LEN(H380)-3)="IX",LEFT(H380,LEN(H380)-3)="X",LEFT(H380,LEN(H380)-3)="XI",LEFT(H380,LEN(H380)-3)="XII",LEFT(H380,LEN(H380)-3)="XIII"),ISTEXT(RIGHT(H380,2)),LEN(I380="6"),ISNUMBER(I380)),AND(G380="паспорт РФ",LEN(H380)=4,LEN(I380)=6,ISNUMBER(I380))),1,0),0)</f>
        <v>0</v>
      </c>
      <c r="O380">
        <f t="shared" si="25"/>
        <v>0</v>
      </c>
      <c r="P380">
        <f>IFERROR(IF(COUNT(SEARCH({"a";"b";"c";"d";"e";"f";"g";"h";"i";"j";"k";"l";"m";"n";"o";"p";"q";"r";"s";"t";"u";"v";"w";"x";"y";"z"},CONCATENATE(C380,D380,E380)))&gt;0,0,1),1)</f>
        <v>1</v>
      </c>
      <c r="Q380">
        <f t="shared" si="26"/>
        <v>1000</v>
      </c>
    </row>
    <row r="381" spans="1:17" x14ac:dyDescent="0.3">
      <c r="A381" s="3" t="str">
        <f t="shared" si="29"/>
        <v>-</v>
      </c>
      <c r="B381" s="14"/>
      <c r="C381" s="12"/>
      <c r="D381" s="12"/>
      <c r="E381" s="12"/>
      <c r="F381" s="13"/>
      <c r="G381" s="12"/>
      <c r="H381" s="14"/>
      <c r="I381" s="15"/>
      <c r="J381" s="12"/>
      <c r="K381" s="1">
        <f t="shared" si="27"/>
        <v>0</v>
      </c>
      <c r="L381">
        <f>IFERROR(VLOOKUP(J381,'id муниципалитетов'!$A$2:$B$100,2,FALSE),0)</f>
        <v>0</v>
      </c>
      <c r="M381">
        <f t="shared" si="28"/>
        <v>1</v>
      </c>
      <c r="N381">
        <f>IFERROR(IF(OR(AND(G381="свидетельство о рождении РФ",COUNT(SEARCH({"а";"б";"в";"г";"д";"е";"ё";"ж";"з";"и";"й";"к";"л";"м";"н";"о";"п";"р";"с";"т";"у";"ф";"х";"ц";"ч";"ш";"щ";"ъ";"ы";"ь";"э";"ю";"я"},RIGHT(H381,2)))=2,AND(LEN(H381)&gt;=4,LEN(H381)&lt;=7),LEN(I381)=6,LEFT(RIGHT(H381,3),1)="-",OR(LEFT(H381,LEN(H381)-3)="I",LEFT(H381,LEN(H381)-3)="II",LEFT(H381,LEN(H381)-3)="III",LEFT(H381,LEN(H381)-3)="IV",LEFT(H381,LEN(H381)-3)="V",LEFT(H381,LEN(H381)-3)="VI",LEFT(H381,LEN(H381)-3)="VII",LEFT(H381,LEN(H381)-3)="VIII",LEFT(H381,LEN(H381)-3)="IX",LEFT(H381,LEN(H381)-3)="X",LEFT(H381,LEN(H381)-3)="XI",LEFT(H381,LEN(H381)-3)="XII",LEFT(H381,LEN(H381)-3)="XIII"),ISTEXT(RIGHT(H381,2)),LEN(I381="6"),ISNUMBER(I381)),AND(G381="паспорт РФ",LEN(H381)=4,LEN(I381)=6,ISNUMBER(I381))),1,0),0)</f>
        <v>0</v>
      </c>
      <c r="O381">
        <f t="shared" si="25"/>
        <v>0</v>
      </c>
      <c r="P381">
        <f>IFERROR(IF(COUNT(SEARCH({"a";"b";"c";"d";"e";"f";"g";"h";"i";"j";"k";"l";"m";"n";"o";"p";"q";"r";"s";"t";"u";"v";"w";"x";"y";"z"},CONCATENATE(C381,D381,E381)))&gt;0,0,1),1)</f>
        <v>1</v>
      </c>
      <c r="Q381">
        <f t="shared" si="26"/>
        <v>1000</v>
      </c>
    </row>
    <row r="382" spans="1:17" x14ac:dyDescent="0.3">
      <c r="A382" s="3" t="str">
        <f t="shared" si="29"/>
        <v>-</v>
      </c>
      <c r="B382" s="14"/>
      <c r="C382" s="12"/>
      <c r="D382" s="12"/>
      <c r="E382" s="12"/>
      <c r="F382" s="13"/>
      <c r="G382" s="12"/>
      <c r="H382" s="14"/>
      <c r="I382" s="15"/>
      <c r="J382" s="12"/>
      <c r="K382" s="1">
        <f t="shared" si="27"/>
        <v>0</v>
      </c>
      <c r="L382">
        <f>IFERROR(VLOOKUP(J382,'id муниципалитетов'!$A$2:$B$100,2,FALSE),0)</f>
        <v>0</v>
      </c>
      <c r="M382">
        <f t="shared" si="28"/>
        <v>1</v>
      </c>
      <c r="N382">
        <f>IFERROR(IF(OR(AND(G382="свидетельство о рождении РФ",COUNT(SEARCH({"а";"б";"в";"г";"д";"е";"ё";"ж";"з";"и";"й";"к";"л";"м";"н";"о";"п";"р";"с";"т";"у";"ф";"х";"ц";"ч";"ш";"щ";"ъ";"ы";"ь";"э";"ю";"я"},RIGHT(H382,2)))=2,AND(LEN(H382)&gt;=4,LEN(H382)&lt;=7),LEN(I382)=6,LEFT(RIGHT(H382,3),1)="-",OR(LEFT(H382,LEN(H382)-3)="I",LEFT(H382,LEN(H382)-3)="II",LEFT(H382,LEN(H382)-3)="III",LEFT(H382,LEN(H382)-3)="IV",LEFT(H382,LEN(H382)-3)="V",LEFT(H382,LEN(H382)-3)="VI",LEFT(H382,LEN(H382)-3)="VII",LEFT(H382,LEN(H382)-3)="VIII",LEFT(H382,LEN(H382)-3)="IX",LEFT(H382,LEN(H382)-3)="X",LEFT(H382,LEN(H382)-3)="XI",LEFT(H382,LEN(H382)-3)="XII",LEFT(H382,LEN(H382)-3)="XIII"),ISTEXT(RIGHT(H382,2)),LEN(I382="6"),ISNUMBER(I382)),AND(G382="паспорт РФ",LEN(H382)=4,LEN(I382)=6,ISNUMBER(I382))),1,0),0)</f>
        <v>0</v>
      </c>
      <c r="O382">
        <f t="shared" si="25"/>
        <v>0</v>
      </c>
      <c r="P382">
        <f>IFERROR(IF(COUNT(SEARCH({"a";"b";"c";"d";"e";"f";"g";"h";"i";"j";"k";"l";"m";"n";"o";"p";"q";"r";"s";"t";"u";"v";"w";"x";"y";"z"},CONCATENATE(C382,D382,E382)))&gt;0,0,1),1)</f>
        <v>1</v>
      </c>
      <c r="Q382">
        <f t="shared" si="26"/>
        <v>1000</v>
      </c>
    </row>
    <row r="383" spans="1:17" x14ac:dyDescent="0.3">
      <c r="A383" s="3" t="str">
        <f t="shared" si="29"/>
        <v>-</v>
      </c>
      <c r="B383" s="14"/>
      <c r="C383" s="12"/>
      <c r="D383" s="12"/>
      <c r="E383" s="12"/>
      <c r="F383" s="13"/>
      <c r="G383" s="12"/>
      <c r="H383" s="14"/>
      <c r="I383" s="15"/>
      <c r="J383" s="12"/>
      <c r="K383" s="1">
        <f t="shared" si="27"/>
        <v>0</v>
      </c>
      <c r="L383">
        <f>IFERROR(VLOOKUP(J383,'id муниципалитетов'!$A$2:$B$100,2,FALSE),0)</f>
        <v>0</v>
      </c>
      <c r="M383">
        <f t="shared" si="28"/>
        <v>1</v>
      </c>
      <c r="N383">
        <f>IFERROR(IF(OR(AND(G383="свидетельство о рождении РФ",COUNT(SEARCH({"а";"б";"в";"г";"д";"е";"ё";"ж";"з";"и";"й";"к";"л";"м";"н";"о";"п";"р";"с";"т";"у";"ф";"х";"ц";"ч";"ш";"щ";"ъ";"ы";"ь";"э";"ю";"я"},RIGHT(H383,2)))=2,AND(LEN(H383)&gt;=4,LEN(H383)&lt;=7),LEN(I383)=6,LEFT(RIGHT(H383,3),1)="-",OR(LEFT(H383,LEN(H383)-3)="I",LEFT(H383,LEN(H383)-3)="II",LEFT(H383,LEN(H383)-3)="III",LEFT(H383,LEN(H383)-3)="IV",LEFT(H383,LEN(H383)-3)="V",LEFT(H383,LEN(H383)-3)="VI",LEFT(H383,LEN(H383)-3)="VII",LEFT(H383,LEN(H383)-3)="VIII",LEFT(H383,LEN(H383)-3)="IX",LEFT(H383,LEN(H383)-3)="X",LEFT(H383,LEN(H383)-3)="XI",LEFT(H383,LEN(H383)-3)="XII",LEFT(H383,LEN(H383)-3)="XIII"),ISTEXT(RIGHT(H383,2)),LEN(I383="6"),ISNUMBER(I383)),AND(G383="паспорт РФ",LEN(H383)=4,LEN(I383)=6,ISNUMBER(I383))),1,0),0)</f>
        <v>0</v>
      </c>
      <c r="O383">
        <f t="shared" si="25"/>
        <v>0</v>
      </c>
      <c r="P383">
        <f>IFERROR(IF(COUNT(SEARCH({"a";"b";"c";"d";"e";"f";"g";"h";"i";"j";"k";"l";"m";"n";"o";"p";"q";"r";"s";"t";"u";"v";"w";"x";"y";"z"},CONCATENATE(C383,D383,E383)))&gt;0,0,1),1)</f>
        <v>1</v>
      </c>
      <c r="Q383">
        <f t="shared" si="26"/>
        <v>1000</v>
      </c>
    </row>
    <row r="384" spans="1:17" x14ac:dyDescent="0.3">
      <c r="A384" s="3" t="str">
        <f t="shared" si="29"/>
        <v>-</v>
      </c>
      <c r="B384" s="14"/>
      <c r="C384" s="12"/>
      <c r="D384" s="12"/>
      <c r="E384" s="12"/>
      <c r="F384" s="13"/>
      <c r="G384" s="12"/>
      <c r="H384" s="14"/>
      <c r="I384" s="15"/>
      <c r="J384" s="12"/>
      <c r="K384" s="1">
        <f t="shared" si="27"/>
        <v>0</v>
      </c>
      <c r="L384">
        <f>IFERROR(VLOOKUP(J384,'id муниципалитетов'!$A$2:$B$100,2,FALSE),0)</f>
        <v>0</v>
      </c>
      <c r="M384">
        <f t="shared" si="28"/>
        <v>1</v>
      </c>
      <c r="N384">
        <f>IFERROR(IF(OR(AND(G384="свидетельство о рождении РФ",COUNT(SEARCH({"а";"б";"в";"г";"д";"е";"ё";"ж";"з";"и";"й";"к";"л";"м";"н";"о";"п";"р";"с";"т";"у";"ф";"х";"ц";"ч";"ш";"щ";"ъ";"ы";"ь";"э";"ю";"я"},RIGHT(H384,2)))=2,AND(LEN(H384)&gt;=4,LEN(H384)&lt;=7),LEN(I384)=6,LEFT(RIGHT(H384,3),1)="-",OR(LEFT(H384,LEN(H384)-3)="I",LEFT(H384,LEN(H384)-3)="II",LEFT(H384,LEN(H384)-3)="III",LEFT(H384,LEN(H384)-3)="IV",LEFT(H384,LEN(H384)-3)="V",LEFT(H384,LEN(H384)-3)="VI",LEFT(H384,LEN(H384)-3)="VII",LEFT(H384,LEN(H384)-3)="VIII",LEFT(H384,LEN(H384)-3)="IX",LEFT(H384,LEN(H384)-3)="X",LEFT(H384,LEN(H384)-3)="XI",LEFT(H384,LEN(H384)-3)="XII",LEFT(H384,LEN(H384)-3)="XIII"),ISTEXT(RIGHT(H384,2)),LEN(I384="6"),ISNUMBER(I384)),AND(G384="паспорт РФ",LEN(H384)=4,LEN(I384)=6,ISNUMBER(I384))),1,0),0)</f>
        <v>0</v>
      </c>
      <c r="O384">
        <f t="shared" si="25"/>
        <v>0</v>
      </c>
      <c r="P384">
        <f>IFERROR(IF(COUNT(SEARCH({"a";"b";"c";"d";"e";"f";"g";"h";"i";"j";"k";"l";"m";"n";"o";"p";"q";"r";"s";"t";"u";"v";"w";"x";"y";"z"},CONCATENATE(C384,D384,E384)))&gt;0,0,1),1)</f>
        <v>1</v>
      </c>
      <c r="Q384">
        <f t="shared" si="26"/>
        <v>1000</v>
      </c>
    </row>
    <row r="385" spans="1:17" x14ac:dyDescent="0.3">
      <c r="A385" s="3" t="str">
        <f t="shared" si="29"/>
        <v>-</v>
      </c>
      <c r="B385" s="14"/>
      <c r="C385" s="12"/>
      <c r="D385" s="12"/>
      <c r="E385" s="12"/>
      <c r="F385" s="13"/>
      <c r="G385" s="12"/>
      <c r="H385" s="14"/>
      <c r="I385" s="15"/>
      <c r="J385" s="12"/>
      <c r="K385" s="1">
        <f t="shared" si="27"/>
        <v>0</v>
      </c>
      <c r="L385">
        <f>IFERROR(VLOOKUP(J385,'id муниципалитетов'!$A$2:$B$100,2,FALSE),0)</f>
        <v>0</v>
      </c>
      <c r="M385">
        <f t="shared" si="28"/>
        <v>1</v>
      </c>
      <c r="N385">
        <f>IFERROR(IF(OR(AND(G385="свидетельство о рождении РФ",COUNT(SEARCH({"а";"б";"в";"г";"д";"е";"ё";"ж";"з";"и";"й";"к";"л";"м";"н";"о";"п";"р";"с";"т";"у";"ф";"х";"ц";"ч";"ш";"щ";"ъ";"ы";"ь";"э";"ю";"я"},RIGHT(H385,2)))=2,AND(LEN(H385)&gt;=4,LEN(H385)&lt;=7),LEN(I385)=6,LEFT(RIGHT(H385,3),1)="-",OR(LEFT(H385,LEN(H385)-3)="I",LEFT(H385,LEN(H385)-3)="II",LEFT(H385,LEN(H385)-3)="III",LEFT(H385,LEN(H385)-3)="IV",LEFT(H385,LEN(H385)-3)="V",LEFT(H385,LEN(H385)-3)="VI",LEFT(H385,LEN(H385)-3)="VII",LEFT(H385,LEN(H385)-3)="VIII",LEFT(H385,LEN(H385)-3)="IX",LEFT(H385,LEN(H385)-3)="X",LEFT(H385,LEN(H385)-3)="XI",LEFT(H385,LEN(H385)-3)="XII",LEFT(H385,LEN(H385)-3)="XIII"),ISTEXT(RIGHT(H385,2)),LEN(I385="6"),ISNUMBER(I385)),AND(G385="паспорт РФ",LEN(H385)=4,LEN(I385)=6,ISNUMBER(I385))),1,0),0)</f>
        <v>0</v>
      </c>
      <c r="O385">
        <f t="shared" si="25"/>
        <v>0</v>
      </c>
      <c r="P385">
        <f>IFERROR(IF(COUNT(SEARCH({"a";"b";"c";"d";"e";"f";"g";"h";"i";"j";"k";"l";"m";"n";"o";"p";"q";"r";"s";"t";"u";"v";"w";"x";"y";"z"},CONCATENATE(C385,D385,E385)))&gt;0,0,1),1)</f>
        <v>1</v>
      </c>
      <c r="Q385">
        <f t="shared" si="26"/>
        <v>1000</v>
      </c>
    </row>
    <row r="386" spans="1:17" x14ac:dyDescent="0.3">
      <c r="A386" s="3" t="str">
        <f t="shared" si="29"/>
        <v>-</v>
      </c>
      <c r="B386" s="14"/>
      <c r="C386" s="12"/>
      <c r="D386" s="12"/>
      <c r="E386" s="12"/>
      <c r="F386" s="13"/>
      <c r="G386" s="12"/>
      <c r="H386" s="14"/>
      <c r="I386" s="15"/>
      <c r="J386" s="12"/>
      <c r="K386" s="1">
        <f t="shared" si="27"/>
        <v>0</v>
      </c>
      <c r="L386">
        <f>IFERROR(VLOOKUP(J386,'id муниципалитетов'!$A$2:$B$100,2,FALSE),0)</f>
        <v>0</v>
      </c>
      <c r="M386">
        <f t="shared" si="28"/>
        <v>1</v>
      </c>
      <c r="N386">
        <f>IFERROR(IF(OR(AND(G386="свидетельство о рождении РФ",COUNT(SEARCH({"а";"б";"в";"г";"д";"е";"ё";"ж";"з";"и";"й";"к";"л";"м";"н";"о";"п";"р";"с";"т";"у";"ф";"х";"ц";"ч";"ш";"щ";"ъ";"ы";"ь";"э";"ю";"я"},RIGHT(H386,2)))=2,AND(LEN(H386)&gt;=4,LEN(H386)&lt;=7),LEN(I386)=6,LEFT(RIGHT(H386,3),1)="-",OR(LEFT(H386,LEN(H386)-3)="I",LEFT(H386,LEN(H386)-3)="II",LEFT(H386,LEN(H386)-3)="III",LEFT(H386,LEN(H386)-3)="IV",LEFT(H386,LEN(H386)-3)="V",LEFT(H386,LEN(H386)-3)="VI",LEFT(H386,LEN(H386)-3)="VII",LEFT(H386,LEN(H386)-3)="VIII",LEFT(H386,LEN(H386)-3)="IX",LEFT(H386,LEN(H386)-3)="X",LEFT(H386,LEN(H386)-3)="XI",LEFT(H386,LEN(H386)-3)="XII",LEFT(H386,LEN(H386)-3)="XIII"),ISTEXT(RIGHT(H386,2)),LEN(I386="6"),ISNUMBER(I386)),AND(G386="паспорт РФ",LEN(H386)=4,LEN(I386)=6,ISNUMBER(I386))),1,0),0)</f>
        <v>0</v>
      </c>
      <c r="O386">
        <f t="shared" si="25"/>
        <v>0</v>
      </c>
      <c r="P386">
        <f>IFERROR(IF(COUNT(SEARCH({"a";"b";"c";"d";"e";"f";"g";"h";"i";"j";"k";"l";"m";"n";"o";"p";"q";"r";"s";"t";"u";"v";"w";"x";"y";"z"},CONCATENATE(C386,D386,E386)))&gt;0,0,1),1)</f>
        <v>1</v>
      </c>
      <c r="Q386">
        <f t="shared" si="26"/>
        <v>1000</v>
      </c>
    </row>
    <row r="387" spans="1:17" x14ac:dyDescent="0.3">
      <c r="A387" s="3" t="str">
        <f t="shared" si="29"/>
        <v>-</v>
      </c>
      <c r="B387" s="14"/>
      <c r="C387" s="12"/>
      <c r="D387" s="12"/>
      <c r="E387" s="12"/>
      <c r="F387" s="13"/>
      <c r="G387" s="12"/>
      <c r="H387" s="14"/>
      <c r="I387" s="15"/>
      <c r="J387" s="12"/>
      <c r="K387" s="1">
        <f t="shared" si="27"/>
        <v>0</v>
      </c>
      <c r="L387">
        <f>IFERROR(VLOOKUP(J387,'id муниципалитетов'!$A$2:$B$100,2,FALSE),0)</f>
        <v>0</v>
      </c>
      <c r="M387">
        <f t="shared" si="28"/>
        <v>1</v>
      </c>
      <c r="N387">
        <f>IFERROR(IF(OR(AND(G387="свидетельство о рождении РФ",COUNT(SEARCH({"а";"б";"в";"г";"д";"е";"ё";"ж";"з";"и";"й";"к";"л";"м";"н";"о";"п";"р";"с";"т";"у";"ф";"х";"ц";"ч";"ш";"щ";"ъ";"ы";"ь";"э";"ю";"я"},RIGHT(H387,2)))=2,AND(LEN(H387)&gt;=4,LEN(H387)&lt;=7),LEN(I387)=6,LEFT(RIGHT(H387,3),1)="-",OR(LEFT(H387,LEN(H387)-3)="I",LEFT(H387,LEN(H387)-3)="II",LEFT(H387,LEN(H387)-3)="III",LEFT(H387,LEN(H387)-3)="IV",LEFT(H387,LEN(H387)-3)="V",LEFT(H387,LEN(H387)-3)="VI",LEFT(H387,LEN(H387)-3)="VII",LEFT(H387,LEN(H387)-3)="VIII",LEFT(H387,LEN(H387)-3)="IX",LEFT(H387,LEN(H387)-3)="X",LEFT(H387,LEN(H387)-3)="XI",LEFT(H387,LEN(H387)-3)="XII",LEFT(H387,LEN(H387)-3)="XIII"),ISTEXT(RIGHT(H387,2)),LEN(I387="6"),ISNUMBER(I387)),AND(G387="паспорт РФ",LEN(H387)=4,LEN(I387)=6,ISNUMBER(I387))),1,0),0)</f>
        <v>0</v>
      </c>
      <c r="O387">
        <f t="shared" si="25"/>
        <v>0</v>
      </c>
      <c r="P387">
        <f>IFERROR(IF(COUNT(SEARCH({"a";"b";"c";"d";"e";"f";"g";"h";"i";"j";"k";"l";"m";"n";"o";"p";"q";"r";"s";"t";"u";"v";"w";"x";"y";"z"},CONCATENATE(C387,D387,E387)))&gt;0,0,1),1)</f>
        <v>1</v>
      </c>
      <c r="Q387">
        <f t="shared" si="26"/>
        <v>1000</v>
      </c>
    </row>
    <row r="388" spans="1:17" x14ac:dyDescent="0.3">
      <c r="A388" s="3" t="str">
        <f t="shared" si="29"/>
        <v>-</v>
      </c>
      <c r="B388" s="14"/>
      <c r="C388" s="12"/>
      <c r="D388" s="12"/>
      <c r="E388" s="12"/>
      <c r="F388" s="13"/>
      <c r="G388" s="12"/>
      <c r="H388" s="14"/>
      <c r="I388" s="15"/>
      <c r="J388" s="12"/>
      <c r="K388" s="1">
        <f t="shared" si="27"/>
        <v>0</v>
      </c>
      <c r="L388">
        <f>IFERROR(VLOOKUP(J388,'id муниципалитетов'!$A$2:$B$100,2,FALSE),0)</f>
        <v>0</v>
      </c>
      <c r="M388">
        <f t="shared" si="28"/>
        <v>1</v>
      </c>
      <c r="N388">
        <f>IFERROR(IF(OR(AND(G388="свидетельство о рождении РФ",COUNT(SEARCH({"а";"б";"в";"г";"д";"е";"ё";"ж";"з";"и";"й";"к";"л";"м";"н";"о";"п";"р";"с";"т";"у";"ф";"х";"ц";"ч";"ш";"щ";"ъ";"ы";"ь";"э";"ю";"я"},RIGHT(H388,2)))=2,AND(LEN(H388)&gt;=4,LEN(H388)&lt;=7),LEN(I388)=6,LEFT(RIGHT(H388,3),1)="-",OR(LEFT(H388,LEN(H388)-3)="I",LEFT(H388,LEN(H388)-3)="II",LEFT(H388,LEN(H388)-3)="III",LEFT(H388,LEN(H388)-3)="IV",LEFT(H388,LEN(H388)-3)="V",LEFT(H388,LEN(H388)-3)="VI",LEFT(H388,LEN(H388)-3)="VII",LEFT(H388,LEN(H388)-3)="VIII",LEFT(H388,LEN(H388)-3)="IX",LEFT(H388,LEN(H388)-3)="X",LEFT(H388,LEN(H388)-3)="XI",LEFT(H388,LEN(H388)-3)="XII",LEFT(H388,LEN(H388)-3)="XIII"),ISTEXT(RIGHT(H388,2)),LEN(I388="6"),ISNUMBER(I388)),AND(G388="паспорт РФ",LEN(H388)=4,LEN(I388)=6,ISNUMBER(I388))),1,0),0)</f>
        <v>0</v>
      </c>
      <c r="O388">
        <f t="shared" si="25"/>
        <v>0</v>
      </c>
      <c r="P388">
        <f>IFERROR(IF(COUNT(SEARCH({"a";"b";"c";"d";"e";"f";"g";"h";"i";"j";"k";"l";"m";"n";"o";"p";"q";"r";"s";"t";"u";"v";"w";"x";"y";"z"},CONCATENATE(C388,D388,E388)))&gt;0,0,1),1)</f>
        <v>1</v>
      </c>
      <c r="Q388">
        <f t="shared" si="26"/>
        <v>1000</v>
      </c>
    </row>
    <row r="389" spans="1:17" x14ac:dyDescent="0.3">
      <c r="A389" s="3" t="str">
        <f t="shared" si="29"/>
        <v>-</v>
      </c>
      <c r="B389" s="14"/>
      <c r="C389" s="12"/>
      <c r="D389" s="12"/>
      <c r="E389" s="12"/>
      <c r="F389" s="13"/>
      <c r="G389" s="12"/>
      <c r="H389" s="14"/>
      <c r="I389" s="15"/>
      <c r="J389" s="12"/>
      <c r="K389" s="1">
        <f t="shared" si="27"/>
        <v>0</v>
      </c>
      <c r="L389">
        <f>IFERROR(VLOOKUP(J389,'id муниципалитетов'!$A$2:$B$100,2,FALSE),0)</f>
        <v>0</v>
      </c>
      <c r="M389">
        <f t="shared" si="28"/>
        <v>1</v>
      </c>
      <c r="N389">
        <f>IFERROR(IF(OR(AND(G389="свидетельство о рождении РФ",COUNT(SEARCH({"а";"б";"в";"г";"д";"е";"ё";"ж";"з";"и";"й";"к";"л";"м";"н";"о";"п";"р";"с";"т";"у";"ф";"х";"ц";"ч";"ш";"щ";"ъ";"ы";"ь";"э";"ю";"я"},RIGHT(H389,2)))=2,AND(LEN(H389)&gt;=4,LEN(H389)&lt;=7),LEN(I389)=6,LEFT(RIGHT(H389,3),1)="-",OR(LEFT(H389,LEN(H389)-3)="I",LEFT(H389,LEN(H389)-3)="II",LEFT(H389,LEN(H389)-3)="III",LEFT(H389,LEN(H389)-3)="IV",LEFT(H389,LEN(H389)-3)="V",LEFT(H389,LEN(H389)-3)="VI",LEFT(H389,LEN(H389)-3)="VII",LEFT(H389,LEN(H389)-3)="VIII",LEFT(H389,LEN(H389)-3)="IX",LEFT(H389,LEN(H389)-3)="X",LEFT(H389,LEN(H389)-3)="XI",LEFT(H389,LEN(H389)-3)="XII",LEFT(H389,LEN(H389)-3)="XIII"),ISTEXT(RIGHT(H389,2)),LEN(I389="6"),ISNUMBER(I389)),AND(G389="паспорт РФ",LEN(H389)=4,LEN(I389)=6,ISNUMBER(I389))),1,0),0)</f>
        <v>0</v>
      </c>
      <c r="O389">
        <f t="shared" si="25"/>
        <v>0</v>
      </c>
      <c r="P389">
        <f>IFERROR(IF(COUNT(SEARCH({"a";"b";"c";"d";"e";"f";"g";"h";"i";"j";"k";"l";"m";"n";"o";"p";"q";"r";"s";"t";"u";"v";"w";"x";"y";"z"},CONCATENATE(C389,D389,E389)))&gt;0,0,1),1)</f>
        <v>1</v>
      </c>
      <c r="Q389">
        <f t="shared" si="26"/>
        <v>1000</v>
      </c>
    </row>
    <row r="390" spans="1:17" x14ac:dyDescent="0.3">
      <c r="A390" s="3" t="str">
        <f t="shared" si="29"/>
        <v>-</v>
      </c>
      <c r="B390" s="14"/>
      <c r="C390" s="12"/>
      <c r="D390" s="12"/>
      <c r="E390" s="12"/>
      <c r="F390" s="13"/>
      <c r="G390" s="12"/>
      <c r="H390" s="14"/>
      <c r="I390" s="15"/>
      <c r="J390" s="12"/>
      <c r="K390" s="1">
        <f t="shared" si="27"/>
        <v>0</v>
      </c>
      <c r="L390">
        <f>IFERROR(VLOOKUP(J390,'id муниципалитетов'!$A$2:$B$100,2,FALSE),0)</f>
        <v>0</v>
      </c>
      <c r="M390">
        <f t="shared" si="28"/>
        <v>1</v>
      </c>
      <c r="N390">
        <f>IFERROR(IF(OR(AND(G390="свидетельство о рождении РФ",COUNT(SEARCH({"а";"б";"в";"г";"д";"е";"ё";"ж";"з";"и";"й";"к";"л";"м";"н";"о";"п";"р";"с";"т";"у";"ф";"х";"ц";"ч";"ш";"щ";"ъ";"ы";"ь";"э";"ю";"я"},RIGHT(H390,2)))=2,AND(LEN(H390)&gt;=4,LEN(H390)&lt;=7),LEN(I390)=6,LEFT(RIGHT(H390,3),1)="-",OR(LEFT(H390,LEN(H390)-3)="I",LEFT(H390,LEN(H390)-3)="II",LEFT(H390,LEN(H390)-3)="III",LEFT(H390,LEN(H390)-3)="IV",LEFT(H390,LEN(H390)-3)="V",LEFT(H390,LEN(H390)-3)="VI",LEFT(H390,LEN(H390)-3)="VII",LEFT(H390,LEN(H390)-3)="VIII",LEFT(H390,LEN(H390)-3)="IX",LEFT(H390,LEN(H390)-3)="X",LEFT(H390,LEN(H390)-3)="XI",LEFT(H390,LEN(H390)-3)="XII",LEFT(H390,LEN(H390)-3)="XIII"),ISTEXT(RIGHT(H390,2)),LEN(I390="6"),ISNUMBER(I390)),AND(G390="паспорт РФ",LEN(H390)=4,LEN(I390)=6,ISNUMBER(I390))),1,0),0)</f>
        <v>0</v>
      </c>
      <c r="O390">
        <f t="shared" ref="O390:O453" si="30">IF(OR(AND(NOT(B390=""),NOT(CONCATENATE(C390,D390,F390,G390,H390,I390,J390)="")),AND(OR(C390="",D390="",F390="",G390="",H390="",I390="",J390=""),B390="")),0,1)</f>
        <v>0</v>
      </c>
      <c r="P390">
        <f>IFERROR(IF(COUNT(SEARCH({"a";"b";"c";"d";"e";"f";"g";"h";"i";"j";"k";"l";"m";"n";"o";"p";"q";"r";"s";"t";"u";"v";"w";"x";"y";"z"},CONCATENATE(C390,D390,E390)))&gt;0,0,1),1)</f>
        <v>1</v>
      </c>
      <c r="Q390">
        <f t="shared" ref="Q390:Q455" si="31">IFERROR(MATCH(" ",CONCATENATE(C390,D390,E390),0),1000)</f>
        <v>1000</v>
      </c>
    </row>
    <row r="391" spans="1:17" x14ac:dyDescent="0.3">
      <c r="A391" s="3" t="str">
        <f t="shared" si="29"/>
        <v>-</v>
      </c>
      <c r="B391" s="14"/>
      <c r="C391" s="12"/>
      <c r="D391" s="12"/>
      <c r="E391" s="12"/>
      <c r="F391" s="13"/>
      <c r="G391" s="12"/>
      <c r="H391" s="14"/>
      <c r="I391" s="15"/>
      <c r="J391" s="12"/>
      <c r="K391" s="1">
        <f t="shared" ref="K391:K454" si="32">IF(LEN(CONCATENATE(B391,C391,D391,E391,F391,G391,H391,I391,J391))&gt;0,1,0)</f>
        <v>0</v>
      </c>
      <c r="L391">
        <f>IFERROR(VLOOKUP(J391,'id муниципалитетов'!$A$2:$B$100,2,FALSE),0)</f>
        <v>0</v>
      </c>
      <c r="M391">
        <f t="shared" ref="M391:M454" si="33">IF(OR(B391="",AND(LEN(B391)=10,ISTEXT(B391))),1,0)</f>
        <v>1</v>
      </c>
      <c r="N391">
        <f>IFERROR(IF(OR(AND(G391="свидетельство о рождении РФ",COUNT(SEARCH({"а";"б";"в";"г";"д";"е";"ё";"ж";"з";"и";"й";"к";"л";"м";"н";"о";"п";"р";"с";"т";"у";"ф";"х";"ц";"ч";"ш";"щ";"ъ";"ы";"ь";"э";"ю";"я"},RIGHT(H391,2)))=2,AND(LEN(H391)&gt;=4,LEN(H391)&lt;=7),LEN(I391)=6,LEFT(RIGHT(H391,3),1)="-",OR(LEFT(H391,LEN(H391)-3)="I",LEFT(H391,LEN(H391)-3)="II",LEFT(H391,LEN(H391)-3)="III",LEFT(H391,LEN(H391)-3)="IV",LEFT(H391,LEN(H391)-3)="V",LEFT(H391,LEN(H391)-3)="VI",LEFT(H391,LEN(H391)-3)="VII",LEFT(H391,LEN(H391)-3)="VIII",LEFT(H391,LEN(H391)-3)="IX",LEFT(H391,LEN(H391)-3)="X",LEFT(H391,LEN(H391)-3)="XI",LEFT(H391,LEN(H391)-3)="XII",LEFT(H391,LEN(H391)-3)="XIII"),ISTEXT(RIGHT(H391,2)),LEN(I391="6"),ISNUMBER(I391)),AND(G391="паспорт РФ",LEN(H391)=4,LEN(I391)=6,ISNUMBER(I391))),1,0),0)</f>
        <v>0</v>
      </c>
      <c r="O391">
        <f t="shared" si="30"/>
        <v>0</v>
      </c>
      <c r="P391">
        <f>IFERROR(IF(COUNT(SEARCH({"a";"b";"c";"d";"e";"f";"g";"h";"i";"j";"k";"l";"m";"n";"o";"p";"q";"r";"s";"t";"u";"v";"w";"x";"y";"z"},CONCATENATE(C391,D391,E391)))&gt;0,0,1),1)</f>
        <v>1</v>
      </c>
      <c r="Q391">
        <f t="shared" si="31"/>
        <v>1000</v>
      </c>
    </row>
    <row r="392" spans="1:17" x14ac:dyDescent="0.3">
      <c r="A392" s="3" t="str">
        <f t="shared" ref="A392:A455" si="34">IFERROR(IF(CONCATENATE(B392,C392,D392,F392,G392,H392,I392,J392)="","-",IF(OR(AND(M392=1,NOT(B392=""),CONCATENATE(C392,D392,F392,G392,H392,I392,J392)=""),L392*N392*O392*P392*Q392&gt;=1000),1+A391,"правильно заполните строку")),"заполните верхние строчки")</f>
        <v>-</v>
      </c>
      <c r="B392" s="14"/>
      <c r="C392" s="12"/>
      <c r="D392" s="12"/>
      <c r="E392" s="12"/>
      <c r="F392" s="13"/>
      <c r="G392" s="12"/>
      <c r="H392" s="14"/>
      <c r="I392" s="15"/>
      <c r="J392" s="12"/>
      <c r="K392" s="1">
        <f t="shared" si="32"/>
        <v>0</v>
      </c>
      <c r="L392">
        <f>IFERROR(VLOOKUP(J392,'id муниципалитетов'!$A$2:$B$100,2,FALSE),0)</f>
        <v>0</v>
      </c>
      <c r="M392">
        <f t="shared" si="33"/>
        <v>1</v>
      </c>
      <c r="N392">
        <f>IFERROR(IF(OR(AND(G392="свидетельство о рождении РФ",COUNT(SEARCH({"а";"б";"в";"г";"д";"е";"ё";"ж";"з";"и";"й";"к";"л";"м";"н";"о";"п";"р";"с";"т";"у";"ф";"х";"ц";"ч";"ш";"щ";"ъ";"ы";"ь";"э";"ю";"я"},RIGHT(H392,2)))=2,AND(LEN(H392)&gt;=4,LEN(H392)&lt;=7),LEN(I392)=6,LEFT(RIGHT(H392,3),1)="-",OR(LEFT(H392,LEN(H392)-3)="I",LEFT(H392,LEN(H392)-3)="II",LEFT(H392,LEN(H392)-3)="III",LEFT(H392,LEN(H392)-3)="IV",LEFT(H392,LEN(H392)-3)="V",LEFT(H392,LEN(H392)-3)="VI",LEFT(H392,LEN(H392)-3)="VII",LEFT(H392,LEN(H392)-3)="VIII",LEFT(H392,LEN(H392)-3)="IX",LEFT(H392,LEN(H392)-3)="X",LEFT(H392,LEN(H392)-3)="XI",LEFT(H392,LEN(H392)-3)="XII",LEFT(H392,LEN(H392)-3)="XIII"),ISTEXT(RIGHT(H392,2)),LEN(I392="6"),ISNUMBER(I392)),AND(G392="паспорт РФ",LEN(H392)=4,LEN(I392)=6,ISNUMBER(I392))),1,0),0)</f>
        <v>0</v>
      </c>
      <c r="O392">
        <f t="shared" si="30"/>
        <v>0</v>
      </c>
      <c r="P392">
        <f>IFERROR(IF(COUNT(SEARCH({"a";"b";"c";"d";"e";"f";"g";"h";"i";"j";"k";"l";"m";"n";"o";"p";"q";"r";"s";"t";"u";"v";"w";"x";"y";"z"},CONCATENATE(C392,D392,E392)))&gt;0,0,1),1)</f>
        <v>1</v>
      </c>
      <c r="Q392">
        <f t="shared" si="31"/>
        <v>1000</v>
      </c>
    </row>
    <row r="393" spans="1:17" x14ac:dyDescent="0.3">
      <c r="A393" s="3" t="str">
        <f t="shared" si="34"/>
        <v>-</v>
      </c>
      <c r="B393" s="14"/>
      <c r="C393" s="12"/>
      <c r="D393" s="12"/>
      <c r="E393" s="12"/>
      <c r="F393" s="13"/>
      <c r="G393" s="12"/>
      <c r="H393" s="14"/>
      <c r="I393" s="15"/>
      <c r="J393" s="12"/>
      <c r="K393" s="1">
        <f t="shared" si="32"/>
        <v>0</v>
      </c>
      <c r="L393">
        <f>IFERROR(VLOOKUP(J393,'id муниципалитетов'!$A$2:$B$100,2,FALSE),0)</f>
        <v>0</v>
      </c>
      <c r="M393">
        <f t="shared" si="33"/>
        <v>1</v>
      </c>
      <c r="N393">
        <f>IFERROR(IF(OR(AND(G393="свидетельство о рождении РФ",COUNT(SEARCH({"а";"б";"в";"г";"д";"е";"ё";"ж";"з";"и";"й";"к";"л";"м";"н";"о";"п";"р";"с";"т";"у";"ф";"х";"ц";"ч";"ш";"щ";"ъ";"ы";"ь";"э";"ю";"я"},RIGHT(H393,2)))=2,AND(LEN(H393)&gt;=4,LEN(H393)&lt;=7),LEN(I393)=6,LEFT(RIGHT(H393,3),1)="-",OR(LEFT(H393,LEN(H393)-3)="I",LEFT(H393,LEN(H393)-3)="II",LEFT(H393,LEN(H393)-3)="III",LEFT(H393,LEN(H393)-3)="IV",LEFT(H393,LEN(H393)-3)="V",LEFT(H393,LEN(H393)-3)="VI",LEFT(H393,LEN(H393)-3)="VII",LEFT(H393,LEN(H393)-3)="VIII",LEFT(H393,LEN(H393)-3)="IX",LEFT(H393,LEN(H393)-3)="X",LEFT(H393,LEN(H393)-3)="XI",LEFT(H393,LEN(H393)-3)="XII",LEFT(H393,LEN(H393)-3)="XIII"),ISTEXT(RIGHT(H393,2)),LEN(I393="6"),ISNUMBER(I393)),AND(G393="паспорт РФ",LEN(H393)=4,LEN(I393)=6,ISNUMBER(I393))),1,0),0)</f>
        <v>0</v>
      </c>
      <c r="O393">
        <f t="shared" si="30"/>
        <v>0</v>
      </c>
      <c r="P393">
        <f>IFERROR(IF(COUNT(SEARCH({"a";"b";"c";"d";"e";"f";"g";"h";"i";"j";"k";"l";"m";"n";"o";"p";"q";"r";"s";"t";"u";"v";"w";"x";"y";"z"},CONCATENATE(C393,D393,E393)))&gt;0,0,1),1)</f>
        <v>1</v>
      </c>
      <c r="Q393">
        <f t="shared" si="31"/>
        <v>1000</v>
      </c>
    </row>
    <row r="394" spans="1:17" x14ac:dyDescent="0.3">
      <c r="A394" s="3" t="str">
        <f t="shared" si="34"/>
        <v>-</v>
      </c>
      <c r="B394" s="14"/>
      <c r="C394" s="12"/>
      <c r="D394" s="12"/>
      <c r="E394" s="12"/>
      <c r="F394" s="13"/>
      <c r="G394" s="12"/>
      <c r="H394" s="14"/>
      <c r="I394" s="15"/>
      <c r="J394" s="12"/>
      <c r="K394" s="1">
        <f t="shared" si="32"/>
        <v>0</v>
      </c>
      <c r="L394">
        <f>IFERROR(VLOOKUP(J394,'id муниципалитетов'!$A$2:$B$100,2,FALSE),0)</f>
        <v>0</v>
      </c>
      <c r="M394">
        <f t="shared" si="33"/>
        <v>1</v>
      </c>
      <c r="N394">
        <f>IFERROR(IF(OR(AND(G394="свидетельство о рождении РФ",COUNT(SEARCH({"а";"б";"в";"г";"д";"е";"ё";"ж";"з";"и";"й";"к";"л";"м";"н";"о";"п";"р";"с";"т";"у";"ф";"х";"ц";"ч";"ш";"щ";"ъ";"ы";"ь";"э";"ю";"я"},RIGHT(H394,2)))=2,AND(LEN(H394)&gt;=4,LEN(H394)&lt;=7),LEN(I394)=6,LEFT(RIGHT(H394,3),1)="-",OR(LEFT(H394,LEN(H394)-3)="I",LEFT(H394,LEN(H394)-3)="II",LEFT(H394,LEN(H394)-3)="III",LEFT(H394,LEN(H394)-3)="IV",LEFT(H394,LEN(H394)-3)="V",LEFT(H394,LEN(H394)-3)="VI",LEFT(H394,LEN(H394)-3)="VII",LEFT(H394,LEN(H394)-3)="VIII",LEFT(H394,LEN(H394)-3)="IX",LEFT(H394,LEN(H394)-3)="X",LEFT(H394,LEN(H394)-3)="XI",LEFT(H394,LEN(H394)-3)="XII",LEFT(H394,LEN(H394)-3)="XIII"),ISTEXT(RIGHT(H394,2)),LEN(I394="6"),ISNUMBER(I394)),AND(G394="паспорт РФ",LEN(H394)=4,LEN(I394)=6,ISNUMBER(I394))),1,0),0)</f>
        <v>0</v>
      </c>
      <c r="O394">
        <f t="shared" si="30"/>
        <v>0</v>
      </c>
      <c r="P394">
        <f>IFERROR(IF(COUNT(SEARCH({"a";"b";"c";"d";"e";"f";"g";"h";"i";"j";"k";"l";"m";"n";"o";"p";"q";"r";"s";"t";"u";"v";"w";"x";"y";"z"},CONCATENATE(C394,D394,E394)))&gt;0,0,1),1)</f>
        <v>1</v>
      </c>
      <c r="Q394">
        <f t="shared" si="31"/>
        <v>1000</v>
      </c>
    </row>
    <row r="395" spans="1:17" x14ac:dyDescent="0.3">
      <c r="A395" s="3" t="str">
        <f t="shared" si="34"/>
        <v>-</v>
      </c>
      <c r="B395" s="14"/>
      <c r="C395" s="12"/>
      <c r="D395" s="12"/>
      <c r="E395" s="12"/>
      <c r="F395" s="13"/>
      <c r="G395" s="12"/>
      <c r="H395" s="14"/>
      <c r="I395" s="15"/>
      <c r="J395" s="12"/>
      <c r="K395" s="1">
        <f t="shared" si="32"/>
        <v>0</v>
      </c>
      <c r="L395">
        <f>IFERROR(VLOOKUP(J395,'id муниципалитетов'!$A$2:$B$100,2,FALSE),0)</f>
        <v>0</v>
      </c>
      <c r="M395">
        <f t="shared" si="33"/>
        <v>1</v>
      </c>
      <c r="N395">
        <f>IFERROR(IF(OR(AND(G395="свидетельство о рождении РФ",COUNT(SEARCH({"а";"б";"в";"г";"д";"е";"ё";"ж";"з";"и";"й";"к";"л";"м";"н";"о";"п";"р";"с";"т";"у";"ф";"х";"ц";"ч";"ш";"щ";"ъ";"ы";"ь";"э";"ю";"я"},RIGHT(H395,2)))=2,AND(LEN(H395)&gt;=4,LEN(H395)&lt;=7),LEN(I395)=6,LEFT(RIGHT(H395,3),1)="-",OR(LEFT(H395,LEN(H395)-3)="I",LEFT(H395,LEN(H395)-3)="II",LEFT(H395,LEN(H395)-3)="III",LEFT(H395,LEN(H395)-3)="IV",LEFT(H395,LEN(H395)-3)="V",LEFT(H395,LEN(H395)-3)="VI",LEFT(H395,LEN(H395)-3)="VII",LEFT(H395,LEN(H395)-3)="VIII",LEFT(H395,LEN(H395)-3)="IX",LEFT(H395,LEN(H395)-3)="X",LEFT(H395,LEN(H395)-3)="XI",LEFT(H395,LEN(H395)-3)="XII",LEFT(H395,LEN(H395)-3)="XIII"),ISTEXT(RIGHT(H395,2)),LEN(I395="6"),ISNUMBER(I395)),AND(G395="паспорт РФ",LEN(H395)=4,LEN(I395)=6,ISNUMBER(I395))),1,0),0)</f>
        <v>0</v>
      </c>
      <c r="O395">
        <f t="shared" si="30"/>
        <v>0</v>
      </c>
      <c r="P395">
        <f>IFERROR(IF(COUNT(SEARCH({"a";"b";"c";"d";"e";"f";"g";"h";"i";"j";"k";"l";"m";"n";"o";"p";"q";"r";"s";"t";"u";"v";"w";"x";"y";"z"},CONCATENATE(C395,D395,E395)))&gt;0,0,1),1)</f>
        <v>1</v>
      </c>
      <c r="Q395">
        <f t="shared" si="31"/>
        <v>1000</v>
      </c>
    </row>
    <row r="396" spans="1:17" x14ac:dyDescent="0.3">
      <c r="A396" s="3" t="str">
        <f t="shared" si="34"/>
        <v>-</v>
      </c>
      <c r="B396" s="14"/>
      <c r="C396" s="12"/>
      <c r="D396" s="12"/>
      <c r="E396" s="12"/>
      <c r="F396" s="13"/>
      <c r="G396" s="12"/>
      <c r="H396" s="14"/>
      <c r="I396" s="15"/>
      <c r="J396" s="12"/>
      <c r="K396" s="1">
        <f t="shared" si="32"/>
        <v>0</v>
      </c>
      <c r="L396">
        <f>IFERROR(VLOOKUP(J396,'id муниципалитетов'!$A$2:$B$100,2,FALSE),0)</f>
        <v>0</v>
      </c>
      <c r="M396">
        <f t="shared" si="33"/>
        <v>1</v>
      </c>
      <c r="N396">
        <f>IFERROR(IF(OR(AND(G396="свидетельство о рождении РФ",COUNT(SEARCH({"а";"б";"в";"г";"д";"е";"ё";"ж";"з";"и";"й";"к";"л";"м";"н";"о";"п";"р";"с";"т";"у";"ф";"х";"ц";"ч";"ш";"щ";"ъ";"ы";"ь";"э";"ю";"я"},RIGHT(H396,2)))=2,AND(LEN(H396)&gt;=4,LEN(H396)&lt;=7),LEN(I396)=6,LEFT(RIGHT(H396,3),1)="-",OR(LEFT(H396,LEN(H396)-3)="I",LEFT(H396,LEN(H396)-3)="II",LEFT(H396,LEN(H396)-3)="III",LEFT(H396,LEN(H396)-3)="IV",LEFT(H396,LEN(H396)-3)="V",LEFT(H396,LEN(H396)-3)="VI",LEFT(H396,LEN(H396)-3)="VII",LEFT(H396,LEN(H396)-3)="VIII",LEFT(H396,LEN(H396)-3)="IX",LEFT(H396,LEN(H396)-3)="X",LEFT(H396,LEN(H396)-3)="XI",LEFT(H396,LEN(H396)-3)="XII",LEFT(H396,LEN(H396)-3)="XIII"),ISTEXT(RIGHT(H396,2)),LEN(I396="6"),ISNUMBER(I396)),AND(G396="паспорт РФ",LEN(H396)=4,LEN(I396)=6,ISNUMBER(I396))),1,0),0)</f>
        <v>0</v>
      </c>
      <c r="O396">
        <f t="shared" si="30"/>
        <v>0</v>
      </c>
      <c r="P396">
        <f>IFERROR(IF(COUNT(SEARCH({"a";"b";"c";"d";"e";"f";"g";"h";"i";"j";"k";"l";"m";"n";"o";"p";"q";"r";"s";"t";"u";"v";"w";"x";"y";"z"},CONCATENATE(C396,D396,E396)))&gt;0,0,1),1)</f>
        <v>1</v>
      </c>
      <c r="Q396">
        <f t="shared" si="31"/>
        <v>1000</v>
      </c>
    </row>
    <row r="397" spans="1:17" x14ac:dyDescent="0.3">
      <c r="A397" s="3" t="str">
        <f t="shared" si="34"/>
        <v>-</v>
      </c>
      <c r="B397" s="14"/>
      <c r="C397" s="12"/>
      <c r="D397" s="12"/>
      <c r="E397" s="12"/>
      <c r="F397" s="13"/>
      <c r="G397" s="12"/>
      <c r="H397" s="14"/>
      <c r="I397" s="15"/>
      <c r="J397" s="12"/>
      <c r="K397" s="1">
        <f t="shared" si="32"/>
        <v>0</v>
      </c>
      <c r="L397">
        <f>IFERROR(VLOOKUP(J397,'id муниципалитетов'!$A$2:$B$100,2,FALSE),0)</f>
        <v>0</v>
      </c>
      <c r="M397">
        <f t="shared" si="33"/>
        <v>1</v>
      </c>
      <c r="N397">
        <f>IFERROR(IF(OR(AND(G397="свидетельство о рождении РФ",COUNT(SEARCH({"а";"б";"в";"г";"д";"е";"ё";"ж";"з";"и";"й";"к";"л";"м";"н";"о";"п";"р";"с";"т";"у";"ф";"х";"ц";"ч";"ш";"щ";"ъ";"ы";"ь";"э";"ю";"я"},RIGHT(H397,2)))=2,AND(LEN(H397)&gt;=4,LEN(H397)&lt;=7),LEN(I397)=6,LEFT(RIGHT(H397,3),1)="-",OR(LEFT(H397,LEN(H397)-3)="I",LEFT(H397,LEN(H397)-3)="II",LEFT(H397,LEN(H397)-3)="III",LEFT(H397,LEN(H397)-3)="IV",LEFT(H397,LEN(H397)-3)="V",LEFT(H397,LEN(H397)-3)="VI",LEFT(H397,LEN(H397)-3)="VII",LEFT(H397,LEN(H397)-3)="VIII",LEFT(H397,LEN(H397)-3)="IX",LEFT(H397,LEN(H397)-3)="X",LEFT(H397,LEN(H397)-3)="XI",LEFT(H397,LEN(H397)-3)="XII",LEFT(H397,LEN(H397)-3)="XIII"),ISTEXT(RIGHT(H397,2)),LEN(I397="6"),ISNUMBER(I397)),AND(G397="паспорт РФ",LEN(H397)=4,LEN(I397)=6,ISNUMBER(I397))),1,0),0)</f>
        <v>0</v>
      </c>
      <c r="O397">
        <f t="shared" si="30"/>
        <v>0</v>
      </c>
      <c r="P397">
        <f>IFERROR(IF(COUNT(SEARCH({"a";"b";"c";"d";"e";"f";"g";"h";"i";"j";"k";"l";"m";"n";"o";"p";"q";"r";"s";"t";"u";"v";"w";"x";"y";"z"},CONCATENATE(C397,D397,E397)))&gt;0,0,1),1)</f>
        <v>1</v>
      </c>
      <c r="Q397">
        <f t="shared" si="31"/>
        <v>1000</v>
      </c>
    </row>
    <row r="398" spans="1:17" x14ac:dyDescent="0.3">
      <c r="A398" s="3" t="str">
        <f t="shared" si="34"/>
        <v>-</v>
      </c>
      <c r="B398" s="14"/>
      <c r="C398" s="12"/>
      <c r="D398" s="12"/>
      <c r="E398" s="12"/>
      <c r="F398" s="13"/>
      <c r="G398" s="12"/>
      <c r="H398" s="14"/>
      <c r="I398" s="15"/>
      <c r="J398" s="12"/>
      <c r="K398" s="1">
        <f t="shared" si="32"/>
        <v>0</v>
      </c>
      <c r="L398">
        <f>IFERROR(VLOOKUP(J398,'id муниципалитетов'!$A$2:$B$100,2,FALSE),0)</f>
        <v>0</v>
      </c>
      <c r="M398">
        <f t="shared" si="33"/>
        <v>1</v>
      </c>
      <c r="N398">
        <f>IFERROR(IF(OR(AND(G398="свидетельство о рождении РФ",COUNT(SEARCH({"а";"б";"в";"г";"д";"е";"ё";"ж";"з";"и";"й";"к";"л";"м";"н";"о";"п";"р";"с";"т";"у";"ф";"х";"ц";"ч";"ш";"щ";"ъ";"ы";"ь";"э";"ю";"я"},RIGHT(H398,2)))=2,AND(LEN(H398)&gt;=4,LEN(H398)&lt;=7),LEN(I398)=6,LEFT(RIGHT(H398,3),1)="-",OR(LEFT(H398,LEN(H398)-3)="I",LEFT(H398,LEN(H398)-3)="II",LEFT(H398,LEN(H398)-3)="III",LEFT(H398,LEN(H398)-3)="IV",LEFT(H398,LEN(H398)-3)="V",LEFT(H398,LEN(H398)-3)="VI",LEFT(H398,LEN(H398)-3)="VII",LEFT(H398,LEN(H398)-3)="VIII",LEFT(H398,LEN(H398)-3)="IX",LEFT(H398,LEN(H398)-3)="X",LEFT(H398,LEN(H398)-3)="XI",LEFT(H398,LEN(H398)-3)="XII",LEFT(H398,LEN(H398)-3)="XIII"),ISTEXT(RIGHT(H398,2)),LEN(I398="6"),ISNUMBER(I398)),AND(G398="паспорт РФ",LEN(H398)=4,LEN(I398)=6,ISNUMBER(I398))),1,0),0)</f>
        <v>0</v>
      </c>
      <c r="O398">
        <f t="shared" si="30"/>
        <v>0</v>
      </c>
      <c r="P398">
        <f>IFERROR(IF(COUNT(SEARCH({"a";"b";"c";"d";"e";"f";"g";"h";"i";"j";"k";"l";"m";"n";"o";"p";"q";"r";"s";"t";"u";"v";"w";"x";"y";"z"},CONCATENATE(C398,D398,E398)))&gt;0,0,1),1)</f>
        <v>1</v>
      </c>
      <c r="Q398">
        <f t="shared" si="31"/>
        <v>1000</v>
      </c>
    </row>
    <row r="399" spans="1:17" x14ac:dyDescent="0.3">
      <c r="A399" s="3" t="str">
        <f t="shared" si="34"/>
        <v>-</v>
      </c>
      <c r="B399" s="14"/>
      <c r="C399" s="12"/>
      <c r="D399" s="12"/>
      <c r="E399" s="12"/>
      <c r="F399" s="13"/>
      <c r="G399" s="12"/>
      <c r="H399" s="14"/>
      <c r="I399" s="15"/>
      <c r="J399" s="12"/>
      <c r="K399" s="1">
        <f t="shared" si="32"/>
        <v>0</v>
      </c>
      <c r="L399">
        <f>IFERROR(VLOOKUP(J399,'id муниципалитетов'!$A$2:$B$100,2,FALSE),0)</f>
        <v>0</v>
      </c>
      <c r="M399">
        <f t="shared" si="33"/>
        <v>1</v>
      </c>
      <c r="N399">
        <f>IFERROR(IF(OR(AND(G399="свидетельство о рождении РФ",COUNT(SEARCH({"а";"б";"в";"г";"д";"е";"ё";"ж";"з";"и";"й";"к";"л";"м";"н";"о";"п";"р";"с";"т";"у";"ф";"х";"ц";"ч";"ш";"щ";"ъ";"ы";"ь";"э";"ю";"я"},RIGHT(H399,2)))=2,AND(LEN(H399)&gt;=4,LEN(H399)&lt;=7),LEN(I399)=6,LEFT(RIGHT(H399,3),1)="-",OR(LEFT(H399,LEN(H399)-3)="I",LEFT(H399,LEN(H399)-3)="II",LEFT(H399,LEN(H399)-3)="III",LEFT(H399,LEN(H399)-3)="IV",LEFT(H399,LEN(H399)-3)="V",LEFT(H399,LEN(H399)-3)="VI",LEFT(H399,LEN(H399)-3)="VII",LEFT(H399,LEN(H399)-3)="VIII",LEFT(H399,LEN(H399)-3)="IX",LEFT(H399,LEN(H399)-3)="X",LEFT(H399,LEN(H399)-3)="XI",LEFT(H399,LEN(H399)-3)="XII",LEFT(H399,LEN(H399)-3)="XIII"),ISTEXT(RIGHT(H399,2)),LEN(I399="6"),ISNUMBER(I399)),AND(G399="паспорт РФ",LEN(H399)=4,LEN(I399)=6,ISNUMBER(I399))),1,0),0)</f>
        <v>0</v>
      </c>
      <c r="O399">
        <f t="shared" si="30"/>
        <v>0</v>
      </c>
      <c r="P399">
        <f>IFERROR(IF(COUNT(SEARCH({"a";"b";"c";"d";"e";"f";"g";"h";"i";"j";"k";"l";"m";"n";"o";"p";"q";"r";"s";"t";"u";"v";"w";"x";"y";"z"},CONCATENATE(C399,D399,E399)))&gt;0,0,1),1)</f>
        <v>1</v>
      </c>
      <c r="Q399">
        <f t="shared" si="31"/>
        <v>1000</v>
      </c>
    </row>
    <row r="400" spans="1:17" x14ac:dyDescent="0.3">
      <c r="A400" s="3" t="str">
        <f t="shared" si="34"/>
        <v>-</v>
      </c>
      <c r="B400" s="14"/>
      <c r="C400" s="12"/>
      <c r="D400" s="12"/>
      <c r="E400" s="12"/>
      <c r="F400" s="13"/>
      <c r="G400" s="12"/>
      <c r="H400" s="14"/>
      <c r="I400" s="15"/>
      <c r="J400" s="12"/>
      <c r="K400" s="1">
        <f t="shared" si="32"/>
        <v>0</v>
      </c>
      <c r="L400">
        <f>IFERROR(VLOOKUP(J400,'id муниципалитетов'!$A$2:$B$100,2,FALSE),0)</f>
        <v>0</v>
      </c>
      <c r="M400">
        <f t="shared" si="33"/>
        <v>1</v>
      </c>
      <c r="N400">
        <f>IFERROR(IF(OR(AND(G400="свидетельство о рождении РФ",COUNT(SEARCH({"а";"б";"в";"г";"д";"е";"ё";"ж";"з";"и";"й";"к";"л";"м";"н";"о";"п";"р";"с";"т";"у";"ф";"х";"ц";"ч";"ш";"щ";"ъ";"ы";"ь";"э";"ю";"я"},RIGHT(H400,2)))=2,AND(LEN(H400)&gt;=4,LEN(H400)&lt;=7),LEN(I400)=6,LEFT(RIGHT(H400,3),1)="-",OR(LEFT(H400,LEN(H400)-3)="I",LEFT(H400,LEN(H400)-3)="II",LEFT(H400,LEN(H400)-3)="III",LEFT(H400,LEN(H400)-3)="IV",LEFT(H400,LEN(H400)-3)="V",LEFT(H400,LEN(H400)-3)="VI",LEFT(H400,LEN(H400)-3)="VII",LEFT(H400,LEN(H400)-3)="VIII",LEFT(H400,LEN(H400)-3)="IX",LEFT(H400,LEN(H400)-3)="X",LEFT(H400,LEN(H400)-3)="XI",LEFT(H400,LEN(H400)-3)="XII",LEFT(H400,LEN(H400)-3)="XIII"),ISTEXT(RIGHT(H400,2)),LEN(I400="6"),ISNUMBER(I400)),AND(G400="паспорт РФ",LEN(H400)=4,LEN(I400)=6,ISNUMBER(I400))),1,0),0)</f>
        <v>0</v>
      </c>
      <c r="O400">
        <f t="shared" si="30"/>
        <v>0</v>
      </c>
      <c r="P400">
        <f>IFERROR(IF(COUNT(SEARCH({"a";"b";"c";"d";"e";"f";"g";"h";"i";"j";"k";"l";"m";"n";"o";"p";"q";"r";"s";"t";"u";"v";"w";"x";"y";"z"},CONCATENATE(C400,D400,E400)))&gt;0,0,1),1)</f>
        <v>1</v>
      </c>
      <c r="Q400">
        <f t="shared" si="31"/>
        <v>1000</v>
      </c>
    </row>
    <row r="401" spans="1:17" x14ac:dyDescent="0.3">
      <c r="A401" s="3" t="str">
        <f t="shared" si="34"/>
        <v>-</v>
      </c>
      <c r="B401" s="14"/>
      <c r="C401" s="12"/>
      <c r="D401" s="12"/>
      <c r="E401" s="12"/>
      <c r="F401" s="13"/>
      <c r="G401" s="12"/>
      <c r="H401" s="14"/>
      <c r="I401" s="15"/>
      <c r="J401" s="12"/>
      <c r="K401" s="1">
        <f t="shared" si="32"/>
        <v>0</v>
      </c>
      <c r="L401">
        <f>IFERROR(VLOOKUP(J401,'id муниципалитетов'!$A$2:$B$100,2,FALSE),0)</f>
        <v>0</v>
      </c>
      <c r="M401">
        <f t="shared" si="33"/>
        <v>1</v>
      </c>
      <c r="N401">
        <f>IFERROR(IF(OR(AND(G401="свидетельство о рождении РФ",COUNT(SEARCH({"а";"б";"в";"г";"д";"е";"ё";"ж";"з";"и";"й";"к";"л";"м";"н";"о";"п";"р";"с";"т";"у";"ф";"х";"ц";"ч";"ш";"щ";"ъ";"ы";"ь";"э";"ю";"я"},RIGHT(H401,2)))=2,AND(LEN(H401)&gt;=4,LEN(H401)&lt;=7),LEN(I401)=6,LEFT(RIGHT(H401,3),1)="-",OR(LEFT(H401,LEN(H401)-3)="I",LEFT(H401,LEN(H401)-3)="II",LEFT(H401,LEN(H401)-3)="III",LEFT(H401,LEN(H401)-3)="IV",LEFT(H401,LEN(H401)-3)="V",LEFT(H401,LEN(H401)-3)="VI",LEFT(H401,LEN(H401)-3)="VII",LEFT(H401,LEN(H401)-3)="VIII",LEFT(H401,LEN(H401)-3)="IX",LEFT(H401,LEN(H401)-3)="X",LEFT(H401,LEN(H401)-3)="XI",LEFT(H401,LEN(H401)-3)="XII",LEFT(H401,LEN(H401)-3)="XIII"),ISTEXT(RIGHT(H401,2)),LEN(I401="6"),ISNUMBER(I401)),AND(G401="паспорт РФ",LEN(H401)=4,LEN(I401)=6,ISNUMBER(I401))),1,0),0)</f>
        <v>0</v>
      </c>
      <c r="O401">
        <f t="shared" si="30"/>
        <v>0</v>
      </c>
      <c r="P401">
        <f>IFERROR(IF(COUNT(SEARCH({"a";"b";"c";"d";"e";"f";"g";"h";"i";"j";"k";"l";"m";"n";"o";"p";"q";"r";"s";"t";"u";"v";"w";"x";"y";"z"},CONCATENATE(C401,D401,E401)))&gt;0,0,1),1)</f>
        <v>1</v>
      </c>
      <c r="Q401">
        <f t="shared" si="31"/>
        <v>1000</v>
      </c>
    </row>
    <row r="402" spans="1:17" x14ac:dyDescent="0.3">
      <c r="A402" s="3" t="str">
        <f t="shared" si="34"/>
        <v>-</v>
      </c>
      <c r="B402" s="14"/>
      <c r="C402" s="12"/>
      <c r="D402" s="12"/>
      <c r="E402" s="12"/>
      <c r="F402" s="13"/>
      <c r="G402" s="12"/>
      <c r="H402" s="14"/>
      <c r="I402" s="15"/>
      <c r="J402" s="12"/>
      <c r="K402" s="1">
        <f t="shared" si="32"/>
        <v>0</v>
      </c>
      <c r="L402">
        <f>IFERROR(VLOOKUP(J402,'id муниципалитетов'!$A$2:$B$100,2,FALSE),0)</f>
        <v>0</v>
      </c>
      <c r="M402">
        <f t="shared" si="33"/>
        <v>1</v>
      </c>
      <c r="N402">
        <f>IFERROR(IF(OR(AND(G402="свидетельство о рождении РФ",COUNT(SEARCH({"а";"б";"в";"г";"д";"е";"ё";"ж";"з";"и";"й";"к";"л";"м";"н";"о";"п";"р";"с";"т";"у";"ф";"х";"ц";"ч";"ш";"щ";"ъ";"ы";"ь";"э";"ю";"я"},RIGHT(H402,2)))=2,AND(LEN(H402)&gt;=4,LEN(H402)&lt;=7),LEN(I402)=6,LEFT(RIGHT(H402,3),1)="-",OR(LEFT(H402,LEN(H402)-3)="I",LEFT(H402,LEN(H402)-3)="II",LEFT(H402,LEN(H402)-3)="III",LEFT(H402,LEN(H402)-3)="IV",LEFT(H402,LEN(H402)-3)="V",LEFT(H402,LEN(H402)-3)="VI",LEFT(H402,LEN(H402)-3)="VII",LEFT(H402,LEN(H402)-3)="VIII",LEFT(H402,LEN(H402)-3)="IX",LEFT(H402,LEN(H402)-3)="X",LEFT(H402,LEN(H402)-3)="XI",LEFT(H402,LEN(H402)-3)="XII",LEFT(H402,LEN(H402)-3)="XIII"),ISTEXT(RIGHT(H402,2)),LEN(I402="6"),ISNUMBER(I402)),AND(G402="паспорт РФ",LEN(H402)=4,LEN(I402)=6,ISNUMBER(I402))),1,0),0)</f>
        <v>0</v>
      </c>
      <c r="O402">
        <f t="shared" si="30"/>
        <v>0</v>
      </c>
      <c r="P402">
        <f>IFERROR(IF(COUNT(SEARCH({"a";"b";"c";"d";"e";"f";"g";"h";"i";"j";"k";"l";"m";"n";"o";"p";"q";"r";"s";"t";"u";"v";"w";"x";"y";"z"},CONCATENATE(C402,D402,E402)))&gt;0,0,1),1)</f>
        <v>1</v>
      </c>
      <c r="Q402">
        <f t="shared" si="31"/>
        <v>1000</v>
      </c>
    </row>
    <row r="403" spans="1:17" x14ac:dyDescent="0.3">
      <c r="A403" s="3" t="str">
        <f t="shared" si="34"/>
        <v>-</v>
      </c>
      <c r="B403" s="14"/>
      <c r="C403" s="12"/>
      <c r="D403" s="12"/>
      <c r="E403" s="12"/>
      <c r="F403" s="13"/>
      <c r="G403" s="12"/>
      <c r="H403" s="14"/>
      <c r="I403" s="15"/>
      <c r="J403" s="12"/>
      <c r="K403" s="1">
        <f t="shared" si="32"/>
        <v>0</v>
      </c>
      <c r="L403">
        <f>IFERROR(VLOOKUP(J403,'id муниципалитетов'!$A$2:$B$100,2,FALSE),0)</f>
        <v>0</v>
      </c>
      <c r="M403">
        <f t="shared" si="33"/>
        <v>1</v>
      </c>
      <c r="N403">
        <f>IFERROR(IF(OR(AND(G403="свидетельство о рождении РФ",COUNT(SEARCH({"а";"б";"в";"г";"д";"е";"ё";"ж";"з";"и";"й";"к";"л";"м";"н";"о";"п";"р";"с";"т";"у";"ф";"х";"ц";"ч";"ш";"щ";"ъ";"ы";"ь";"э";"ю";"я"},RIGHT(H403,2)))=2,AND(LEN(H403)&gt;=4,LEN(H403)&lt;=7),LEN(I403)=6,LEFT(RIGHT(H403,3),1)="-",OR(LEFT(H403,LEN(H403)-3)="I",LEFT(H403,LEN(H403)-3)="II",LEFT(H403,LEN(H403)-3)="III",LEFT(H403,LEN(H403)-3)="IV",LEFT(H403,LEN(H403)-3)="V",LEFT(H403,LEN(H403)-3)="VI",LEFT(H403,LEN(H403)-3)="VII",LEFT(H403,LEN(H403)-3)="VIII",LEFT(H403,LEN(H403)-3)="IX",LEFT(H403,LEN(H403)-3)="X",LEFT(H403,LEN(H403)-3)="XI",LEFT(H403,LEN(H403)-3)="XII",LEFT(H403,LEN(H403)-3)="XIII"),ISTEXT(RIGHT(H403,2)),LEN(I403="6"),ISNUMBER(I403)),AND(G403="паспорт РФ",LEN(H403)=4,LEN(I403)=6,ISNUMBER(I403))),1,0),0)</f>
        <v>0</v>
      </c>
      <c r="O403">
        <f t="shared" si="30"/>
        <v>0</v>
      </c>
      <c r="P403">
        <f>IFERROR(IF(COUNT(SEARCH({"a";"b";"c";"d";"e";"f";"g";"h";"i";"j";"k";"l";"m";"n";"o";"p";"q";"r";"s";"t";"u";"v";"w";"x";"y";"z"},CONCATENATE(C403,D403,E403)))&gt;0,0,1),1)</f>
        <v>1</v>
      </c>
      <c r="Q403">
        <f t="shared" si="31"/>
        <v>1000</v>
      </c>
    </row>
    <row r="404" spans="1:17" x14ac:dyDescent="0.3">
      <c r="A404" s="3" t="str">
        <f t="shared" si="34"/>
        <v>-</v>
      </c>
      <c r="B404" s="14"/>
      <c r="C404" s="12"/>
      <c r="D404" s="12"/>
      <c r="E404" s="12"/>
      <c r="F404" s="13"/>
      <c r="G404" s="12"/>
      <c r="H404" s="14"/>
      <c r="I404" s="15"/>
      <c r="J404" s="12"/>
      <c r="K404" s="1">
        <f t="shared" si="32"/>
        <v>0</v>
      </c>
      <c r="L404">
        <f>IFERROR(VLOOKUP(J404,'id муниципалитетов'!$A$2:$B$100,2,FALSE),0)</f>
        <v>0</v>
      </c>
      <c r="M404">
        <f t="shared" si="33"/>
        <v>1</v>
      </c>
      <c r="N404">
        <f>IFERROR(IF(OR(AND(G404="свидетельство о рождении РФ",COUNT(SEARCH({"а";"б";"в";"г";"д";"е";"ё";"ж";"з";"и";"й";"к";"л";"м";"н";"о";"п";"р";"с";"т";"у";"ф";"х";"ц";"ч";"ш";"щ";"ъ";"ы";"ь";"э";"ю";"я"},RIGHT(H404,2)))=2,AND(LEN(H404)&gt;=4,LEN(H404)&lt;=7),LEN(I404)=6,LEFT(RIGHT(H404,3),1)="-",OR(LEFT(H404,LEN(H404)-3)="I",LEFT(H404,LEN(H404)-3)="II",LEFT(H404,LEN(H404)-3)="III",LEFT(H404,LEN(H404)-3)="IV",LEFT(H404,LEN(H404)-3)="V",LEFT(H404,LEN(H404)-3)="VI",LEFT(H404,LEN(H404)-3)="VII",LEFT(H404,LEN(H404)-3)="VIII",LEFT(H404,LEN(H404)-3)="IX",LEFT(H404,LEN(H404)-3)="X",LEFT(H404,LEN(H404)-3)="XI",LEFT(H404,LEN(H404)-3)="XII",LEFT(H404,LEN(H404)-3)="XIII"),ISTEXT(RIGHT(H404,2)),LEN(I404="6"),ISNUMBER(I404)),AND(G404="паспорт РФ",LEN(H404)=4,LEN(I404)=6,ISNUMBER(I404))),1,0),0)</f>
        <v>0</v>
      </c>
      <c r="O404">
        <f t="shared" si="30"/>
        <v>0</v>
      </c>
      <c r="P404">
        <f>IFERROR(IF(COUNT(SEARCH({"a";"b";"c";"d";"e";"f";"g";"h";"i";"j";"k";"l";"m";"n";"o";"p";"q";"r";"s";"t";"u";"v";"w";"x";"y";"z"},CONCATENATE(C404,D404,E404)))&gt;0,0,1),1)</f>
        <v>1</v>
      </c>
      <c r="Q404">
        <f t="shared" si="31"/>
        <v>1000</v>
      </c>
    </row>
    <row r="405" spans="1:17" x14ac:dyDescent="0.3">
      <c r="A405" s="3" t="str">
        <f t="shared" si="34"/>
        <v>-</v>
      </c>
      <c r="B405" s="14"/>
      <c r="C405" s="12"/>
      <c r="D405" s="12"/>
      <c r="E405" s="12"/>
      <c r="F405" s="13"/>
      <c r="G405" s="12"/>
      <c r="H405" s="14"/>
      <c r="I405" s="15"/>
      <c r="J405" s="12"/>
      <c r="K405" s="1">
        <f t="shared" si="32"/>
        <v>0</v>
      </c>
      <c r="L405">
        <f>IFERROR(VLOOKUP(J405,'id муниципалитетов'!$A$2:$B$100,2,FALSE),0)</f>
        <v>0</v>
      </c>
      <c r="M405">
        <f t="shared" si="33"/>
        <v>1</v>
      </c>
      <c r="N405">
        <f>IFERROR(IF(OR(AND(G405="свидетельство о рождении РФ",COUNT(SEARCH({"а";"б";"в";"г";"д";"е";"ё";"ж";"з";"и";"й";"к";"л";"м";"н";"о";"п";"р";"с";"т";"у";"ф";"х";"ц";"ч";"ш";"щ";"ъ";"ы";"ь";"э";"ю";"я"},RIGHT(H405,2)))=2,AND(LEN(H405)&gt;=4,LEN(H405)&lt;=7),LEN(I405)=6,LEFT(RIGHT(H405,3),1)="-",OR(LEFT(H405,LEN(H405)-3)="I",LEFT(H405,LEN(H405)-3)="II",LEFT(H405,LEN(H405)-3)="III",LEFT(H405,LEN(H405)-3)="IV",LEFT(H405,LEN(H405)-3)="V",LEFT(H405,LEN(H405)-3)="VI",LEFT(H405,LEN(H405)-3)="VII",LEFT(H405,LEN(H405)-3)="VIII",LEFT(H405,LEN(H405)-3)="IX",LEFT(H405,LEN(H405)-3)="X",LEFT(H405,LEN(H405)-3)="XI",LEFT(H405,LEN(H405)-3)="XII",LEFT(H405,LEN(H405)-3)="XIII"),ISTEXT(RIGHT(H405,2)),LEN(I405="6"),ISNUMBER(I405)),AND(G405="паспорт РФ",LEN(H405)=4,LEN(I405)=6,ISNUMBER(I405))),1,0),0)</f>
        <v>0</v>
      </c>
      <c r="O405">
        <f t="shared" si="30"/>
        <v>0</v>
      </c>
      <c r="P405">
        <f>IFERROR(IF(COUNT(SEARCH({"a";"b";"c";"d";"e";"f";"g";"h";"i";"j";"k";"l";"m";"n";"o";"p";"q";"r";"s";"t";"u";"v";"w";"x";"y";"z"},CONCATENATE(C405,D405,E405)))&gt;0,0,1),1)</f>
        <v>1</v>
      </c>
      <c r="Q405">
        <f t="shared" si="31"/>
        <v>1000</v>
      </c>
    </row>
    <row r="406" spans="1:17" x14ac:dyDescent="0.3">
      <c r="A406" s="3" t="str">
        <f t="shared" si="34"/>
        <v>-</v>
      </c>
      <c r="B406" s="14"/>
      <c r="C406" s="12"/>
      <c r="D406" s="12"/>
      <c r="E406" s="12"/>
      <c r="F406" s="13"/>
      <c r="G406" s="12"/>
      <c r="H406" s="14"/>
      <c r="I406" s="15"/>
      <c r="J406" s="12"/>
      <c r="K406" s="1">
        <f t="shared" si="32"/>
        <v>0</v>
      </c>
      <c r="L406">
        <f>IFERROR(VLOOKUP(J406,'id муниципалитетов'!$A$2:$B$100,2,FALSE),0)</f>
        <v>0</v>
      </c>
      <c r="M406">
        <f t="shared" si="33"/>
        <v>1</v>
      </c>
      <c r="N406">
        <f>IFERROR(IF(OR(AND(G406="свидетельство о рождении РФ",COUNT(SEARCH({"а";"б";"в";"г";"д";"е";"ё";"ж";"з";"и";"й";"к";"л";"м";"н";"о";"п";"р";"с";"т";"у";"ф";"х";"ц";"ч";"ш";"щ";"ъ";"ы";"ь";"э";"ю";"я"},RIGHT(H406,2)))=2,AND(LEN(H406)&gt;=4,LEN(H406)&lt;=7),LEN(I406)=6,LEFT(RIGHT(H406,3),1)="-",OR(LEFT(H406,LEN(H406)-3)="I",LEFT(H406,LEN(H406)-3)="II",LEFT(H406,LEN(H406)-3)="III",LEFT(H406,LEN(H406)-3)="IV",LEFT(H406,LEN(H406)-3)="V",LEFT(H406,LEN(H406)-3)="VI",LEFT(H406,LEN(H406)-3)="VII",LEFT(H406,LEN(H406)-3)="VIII",LEFT(H406,LEN(H406)-3)="IX",LEFT(H406,LEN(H406)-3)="X",LEFT(H406,LEN(H406)-3)="XI",LEFT(H406,LEN(H406)-3)="XII",LEFT(H406,LEN(H406)-3)="XIII"),ISTEXT(RIGHT(H406,2)),LEN(I406="6"),ISNUMBER(I406)),AND(G406="паспорт РФ",LEN(H406)=4,LEN(I406)=6,ISNUMBER(I406))),1,0),0)</f>
        <v>0</v>
      </c>
      <c r="O406">
        <f t="shared" si="30"/>
        <v>0</v>
      </c>
      <c r="P406">
        <f>IFERROR(IF(COUNT(SEARCH({"a";"b";"c";"d";"e";"f";"g";"h";"i";"j";"k";"l";"m";"n";"o";"p";"q";"r";"s";"t";"u";"v";"w";"x";"y";"z"},CONCATENATE(C406,D406,E406)))&gt;0,0,1),1)</f>
        <v>1</v>
      </c>
      <c r="Q406">
        <f t="shared" si="31"/>
        <v>1000</v>
      </c>
    </row>
    <row r="407" spans="1:17" x14ac:dyDescent="0.3">
      <c r="A407" s="3" t="str">
        <f t="shared" si="34"/>
        <v>-</v>
      </c>
      <c r="B407" s="14"/>
      <c r="C407" s="12"/>
      <c r="D407" s="12"/>
      <c r="E407" s="12"/>
      <c r="F407" s="13"/>
      <c r="G407" s="12"/>
      <c r="H407" s="14"/>
      <c r="I407" s="15"/>
      <c r="J407" s="12"/>
      <c r="K407" s="1">
        <f t="shared" si="32"/>
        <v>0</v>
      </c>
      <c r="L407">
        <f>IFERROR(VLOOKUP(J407,'id муниципалитетов'!$A$2:$B$100,2,FALSE),0)</f>
        <v>0</v>
      </c>
      <c r="M407">
        <f t="shared" si="33"/>
        <v>1</v>
      </c>
      <c r="N407">
        <f>IFERROR(IF(OR(AND(G407="свидетельство о рождении РФ",COUNT(SEARCH({"а";"б";"в";"г";"д";"е";"ё";"ж";"з";"и";"й";"к";"л";"м";"н";"о";"п";"р";"с";"т";"у";"ф";"х";"ц";"ч";"ш";"щ";"ъ";"ы";"ь";"э";"ю";"я"},RIGHT(H407,2)))=2,AND(LEN(H407)&gt;=4,LEN(H407)&lt;=7),LEN(I407)=6,LEFT(RIGHT(H407,3),1)="-",OR(LEFT(H407,LEN(H407)-3)="I",LEFT(H407,LEN(H407)-3)="II",LEFT(H407,LEN(H407)-3)="III",LEFT(H407,LEN(H407)-3)="IV",LEFT(H407,LEN(H407)-3)="V",LEFT(H407,LEN(H407)-3)="VI",LEFT(H407,LEN(H407)-3)="VII",LEFT(H407,LEN(H407)-3)="VIII",LEFT(H407,LEN(H407)-3)="IX",LEFT(H407,LEN(H407)-3)="X",LEFT(H407,LEN(H407)-3)="XI",LEFT(H407,LEN(H407)-3)="XII",LEFT(H407,LEN(H407)-3)="XIII"),ISTEXT(RIGHT(H407,2)),LEN(I407="6"),ISNUMBER(I407)),AND(G407="паспорт РФ",LEN(H407)=4,LEN(I407)=6,ISNUMBER(I407))),1,0),0)</f>
        <v>0</v>
      </c>
      <c r="O407">
        <f t="shared" si="30"/>
        <v>0</v>
      </c>
      <c r="P407">
        <f>IFERROR(IF(COUNT(SEARCH({"a";"b";"c";"d";"e";"f";"g";"h";"i";"j";"k";"l";"m";"n";"o";"p";"q";"r";"s";"t";"u";"v";"w";"x";"y";"z"},CONCATENATE(C407,D407,E407)))&gt;0,0,1),1)</f>
        <v>1</v>
      </c>
      <c r="Q407">
        <f t="shared" si="31"/>
        <v>1000</v>
      </c>
    </row>
    <row r="408" spans="1:17" x14ac:dyDescent="0.3">
      <c r="A408" s="3" t="str">
        <f t="shared" si="34"/>
        <v>-</v>
      </c>
      <c r="B408" s="14"/>
      <c r="C408" s="12"/>
      <c r="D408" s="12"/>
      <c r="E408" s="12"/>
      <c r="F408" s="13"/>
      <c r="G408" s="12"/>
      <c r="H408" s="14"/>
      <c r="I408" s="15"/>
      <c r="J408" s="12"/>
      <c r="K408" s="1">
        <f t="shared" si="32"/>
        <v>0</v>
      </c>
      <c r="L408">
        <f>IFERROR(VLOOKUP(J408,'id муниципалитетов'!$A$2:$B$100,2,FALSE),0)</f>
        <v>0</v>
      </c>
      <c r="M408">
        <f t="shared" si="33"/>
        <v>1</v>
      </c>
      <c r="N408">
        <f>IFERROR(IF(OR(AND(G408="свидетельство о рождении РФ",COUNT(SEARCH({"а";"б";"в";"г";"д";"е";"ё";"ж";"з";"и";"й";"к";"л";"м";"н";"о";"п";"р";"с";"т";"у";"ф";"х";"ц";"ч";"ш";"щ";"ъ";"ы";"ь";"э";"ю";"я"},RIGHT(H408,2)))=2,AND(LEN(H408)&gt;=4,LEN(H408)&lt;=7),LEN(I408)=6,LEFT(RIGHT(H408,3),1)="-",OR(LEFT(H408,LEN(H408)-3)="I",LEFT(H408,LEN(H408)-3)="II",LEFT(H408,LEN(H408)-3)="III",LEFT(H408,LEN(H408)-3)="IV",LEFT(H408,LEN(H408)-3)="V",LEFT(H408,LEN(H408)-3)="VI",LEFT(H408,LEN(H408)-3)="VII",LEFT(H408,LEN(H408)-3)="VIII",LEFT(H408,LEN(H408)-3)="IX",LEFT(H408,LEN(H408)-3)="X",LEFT(H408,LEN(H408)-3)="XI",LEFT(H408,LEN(H408)-3)="XII",LEFT(H408,LEN(H408)-3)="XIII"),ISTEXT(RIGHT(H408,2)),LEN(I408="6"),ISNUMBER(I408)),AND(G408="паспорт РФ",LEN(H408)=4,LEN(I408)=6,ISNUMBER(I408))),1,0),0)</f>
        <v>0</v>
      </c>
      <c r="O408">
        <f t="shared" si="30"/>
        <v>0</v>
      </c>
      <c r="P408">
        <f>IFERROR(IF(COUNT(SEARCH({"a";"b";"c";"d";"e";"f";"g";"h";"i";"j";"k";"l";"m";"n";"o";"p";"q";"r";"s";"t";"u";"v";"w";"x";"y";"z"},CONCATENATE(C408,D408,E408)))&gt;0,0,1),1)</f>
        <v>1</v>
      </c>
      <c r="Q408">
        <f t="shared" si="31"/>
        <v>1000</v>
      </c>
    </row>
    <row r="409" spans="1:17" x14ac:dyDescent="0.3">
      <c r="A409" s="3" t="str">
        <f t="shared" si="34"/>
        <v>-</v>
      </c>
      <c r="B409" s="14"/>
      <c r="C409" s="12"/>
      <c r="D409" s="12"/>
      <c r="E409" s="12"/>
      <c r="F409" s="13"/>
      <c r="G409" s="12"/>
      <c r="H409" s="14"/>
      <c r="I409" s="15"/>
      <c r="J409" s="12"/>
      <c r="K409" s="1">
        <f t="shared" si="32"/>
        <v>0</v>
      </c>
      <c r="L409">
        <f>IFERROR(VLOOKUP(J409,'id муниципалитетов'!$A$2:$B$100,2,FALSE),0)</f>
        <v>0</v>
      </c>
      <c r="M409">
        <f t="shared" si="33"/>
        <v>1</v>
      </c>
      <c r="N409">
        <f>IFERROR(IF(OR(AND(G409="свидетельство о рождении РФ",COUNT(SEARCH({"а";"б";"в";"г";"д";"е";"ё";"ж";"з";"и";"й";"к";"л";"м";"н";"о";"п";"р";"с";"т";"у";"ф";"х";"ц";"ч";"ш";"щ";"ъ";"ы";"ь";"э";"ю";"я"},RIGHT(H409,2)))=2,AND(LEN(H409)&gt;=4,LEN(H409)&lt;=7),LEN(I409)=6,LEFT(RIGHT(H409,3),1)="-",OR(LEFT(H409,LEN(H409)-3)="I",LEFT(H409,LEN(H409)-3)="II",LEFT(H409,LEN(H409)-3)="III",LEFT(H409,LEN(H409)-3)="IV",LEFT(H409,LEN(H409)-3)="V",LEFT(H409,LEN(H409)-3)="VI",LEFT(H409,LEN(H409)-3)="VII",LEFT(H409,LEN(H409)-3)="VIII",LEFT(H409,LEN(H409)-3)="IX",LEFT(H409,LEN(H409)-3)="X",LEFT(H409,LEN(H409)-3)="XI",LEFT(H409,LEN(H409)-3)="XII",LEFT(H409,LEN(H409)-3)="XIII"),ISTEXT(RIGHT(H409,2)),LEN(I409="6"),ISNUMBER(I409)),AND(G409="паспорт РФ",LEN(H409)=4,LEN(I409)=6,ISNUMBER(I409))),1,0),0)</f>
        <v>0</v>
      </c>
      <c r="O409">
        <f t="shared" si="30"/>
        <v>0</v>
      </c>
      <c r="P409">
        <f>IFERROR(IF(COUNT(SEARCH({"a";"b";"c";"d";"e";"f";"g";"h";"i";"j";"k";"l";"m";"n";"o";"p";"q";"r";"s";"t";"u";"v";"w";"x";"y";"z"},CONCATENATE(C409,D409,E409)))&gt;0,0,1),1)</f>
        <v>1</v>
      </c>
      <c r="Q409">
        <f t="shared" si="31"/>
        <v>1000</v>
      </c>
    </row>
    <row r="410" spans="1:17" x14ac:dyDescent="0.3">
      <c r="A410" s="3" t="str">
        <f t="shared" si="34"/>
        <v>-</v>
      </c>
      <c r="B410" s="14"/>
      <c r="C410" s="12"/>
      <c r="D410" s="12"/>
      <c r="E410" s="12"/>
      <c r="F410" s="13"/>
      <c r="G410" s="12"/>
      <c r="H410" s="14"/>
      <c r="I410" s="15"/>
      <c r="J410" s="12"/>
      <c r="K410" s="1">
        <f t="shared" si="32"/>
        <v>0</v>
      </c>
      <c r="L410">
        <f>IFERROR(VLOOKUP(J410,'id муниципалитетов'!$A$2:$B$100,2,FALSE),0)</f>
        <v>0</v>
      </c>
      <c r="M410">
        <f t="shared" si="33"/>
        <v>1</v>
      </c>
      <c r="N410">
        <f>IFERROR(IF(OR(AND(G410="свидетельство о рождении РФ",COUNT(SEARCH({"а";"б";"в";"г";"д";"е";"ё";"ж";"з";"и";"й";"к";"л";"м";"н";"о";"п";"р";"с";"т";"у";"ф";"х";"ц";"ч";"ш";"щ";"ъ";"ы";"ь";"э";"ю";"я"},RIGHT(H410,2)))=2,AND(LEN(H410)&gt;=4,LEN(H410)&lt;=7),LEN(I410)=6,LEFT(RIGHT(H410,3),1)="-",OR(LEFT(H410,LEN(H410)-3)="I",LEFT(H410,LEN(H410)-3)="II",LEFT(H410,LEN(H410)-3)="III",LEFT(H410,LEN(H410)-3)="IV",LEFT(H410,LEN(H410)-3)="V",LEFT(H410,LEN(H410)-3)="VI",LEFT(H410,LEN(H410)-3)="VII",LEFT(H410,LEN(H410)-3)="VIII",LEFT(H410,LEN(H410)-3)="IX",LEFT(H410,LEN(H410)-3)="X",LEFT(H410,LEN(H410)-3)="XI",LEFT(H410,LEN(H410)-3)="XII",LEFT(H410,LEN(H410)-3)="XIII"),ISTEXT(RIGHT(H410,2)),LEN(I410="6"),ISNUMBER(I410)),AND(G410="паспорт РФ",LEN(H410)=4,LEN(I410)=6,ISNUMBER(I410))),1,0),0)</f>
        <v>0</v>
      </c>
      <c r="O410">
        <f t="shared" si="30"/>
        <v>0</v>
      </c>
      <c r="P410">
        <f>IFERROR(IF(COUNT(SEARCH({"a";"b";"c";"d";"e";"f";"g";"h";"i";"j";"k";"l";"m";"n";"o";"p";"q";"r";"s";"t";"u";"v";"w";"x";"y";"z"},CONCATENATE(C410,D410,E410)))&gt;0,0,1),1)</f>
        <v>1</v>
      </c>
      <c r="Q410">
        <f t="shared" si="31"/>
        <v>1000</v>
      </c>
    </row>
    <row r="411" spans="1:17" x14ac:dyDescent="0.3">
      <c r="A411" s="3" t="str">
        <f t="shared" si="34"/>
        <v>-</v>
      </c>
      <c r="B411" s="14"/>
      <c r="C411" s="12"/>
      <c r="D411" s="12"/>
      <c r="E411" s="12"/>
      <c r="F411" s="13"/>
      <c r="G411" s="12"/>
      <c r="H411" s="14"/>
      <c r="I411" s="15"/>
      <c r="J411" s="12"/>
      <c r="K411" s="1">
        <f t="shared" si="32"/>
        <v>0</v>
      </c>
      <c r="L411">
        <f>IFERROR(VLOOKUP(J411,'id муниципалитетов'!$A$2:$B$100,2,FALSE),0)</f>
        <v>0</v>
      </c>
      <c r="M411">
        <f t="shared" si="33"/>
        <v>1</v>
      </c>
      <c r="N411">
        <f>IFERROR(IF(OR(AND(G411="свидетельство о рождении РФ",COUNT(SEARCH({"а";"б";"в";"г";"д";"е";"ё";"ж";"з";"и";"й";"к";"л";"м";"н";"о";"п";"р";"с";"т";"у";"ф";"х";"ц";"ч";"ш";"щ";"ъ";"ы";"ь";"э";"ю";"я"},RIGHT(H411,2)))=2,AND(LEN(H411)&gt;=4,LEN(H411)&lt;=7),LEN(I411)=6,LEFT(RIGHT(H411,3),1)="-",OR(LEFT(H411,LEN(H411)-3)="I",LEFT(H411,LEN(H411)-3)="II",LEFT(H411,LEN(H411)-3)="III",LEFT(H411,LEN(H411)-3)="IV",LEFT(H411,LEN(H411)-3)="V",LEFT(H411,LEN(H411)-3)="VI",LEFT(H411,LEN(H411)-3)="VII",LEFT(H411,LEN(H411)-3)="VIII",LEFT(H411,LEN(H411)-3)="IX",LEFT(H411,LEN(H411)-3)="X",LEFT(H411,LEN(H411)-3)="XI",LEFT(H411,LEN(H411)-3)="XII",LEFT(H411,LEN(H411)-3)="XIII"),ISTEXT(RIGHT(H411,2)),LEN(I411="6"),ISNUMBER(I411)),AND(G411="паспорт РФ",LEN(H411)=4,LEN(I411)=6,ISNUMBER(I411))),1,0),0)</f>
        <v>0</v>
      </c>
      <c r="O411">
        <f t="shared" si="30"/>
        <v>0</v>
      </c>
      <c r="P411">
        <f>IFERROR(IF(COUNT(SEARCH({"a";"b";"c";"d";"e";"f";"g";"h";"i";"j";"k";"l";"m";"n";"o";"p";"q";"r";"s";"t";"u";"v";"w";"x";"y";"z"},CONCATENATE(C411,D411,E411)))&gt;0,0,1),1)</f>
        <v>1</v>
      </c>
      <c r="Q411">
        <f t="shared" si="31"/>
        <v>1000</v>
      </c>
    </row>
    <row r="412" spans="1:17" x14ac:dyDescent="0.3">
      <c r="A412" s="3" t="str">
        <f t="shared" si="34"/>
        <v>-</v>
      </c>
      <c r="B412" s="14"/>
      <c r="C412" s="12"/>
      <c r="D412" s="12"/>
      <c r="E412" s="12"/>
      <c r="F412" s="13"/>
      <c r="G412" s="12"/>
      <c r="H412" s="14"/>
      <c r="I412" s="15"/>
      <c r="J412" s="12"/>
      <c r="K412" s="1">
        <f t="shared" si="32"/>
        <v>0</v>
      </c>
      <c r="L412">
        <f>IFERROR(VLOOKUP(J412,'id муниципалитетов'!$A$2:$B$100,2,FALSE),0)</f>
        <v>0</v>
      </c>
      <c r="M412">
        <f t="shared" si="33"/>
        <v>1</v>
      </c>
      <c r="N412">
        <f>IFERROR(IF(OR(AND(G412="свидетельство о рождении РФ",COUNT(SEARCH({"а";"б";"в";"г";"д";"е";"ё";"ж";"з";"и";"й";"к";"л";"м";"н";"о";"п";"р";"с";"т";"у";"ф";"х";"ц";"ч";"ш";"щ";"ъ";"ы";"ь";"э";"ю";"я"},RIGHT(H412,2)))=2,AND(LEN(H412)&gt;=4,LEN(H412)&lt;=7),LEN(I412)=6,LEFT(RIGHT(H412,3),1)="-",OR(LEFT(H412,LEN(H412)-3)="I",LEFT(H412,LEN(H412)-3)="II",LEFT(H412,LEN(H412)-3)="III",LEFT(H412,LEN(H412)-3)="IV",LEFT(H412,LEN(H412)-3)="V",LEFT(H412,LEN(H412)-3)="VI",LEFT(H412,LEN(H412)-3)="VII",LEFT(H412,LEN(H412)-3)="VIII",LEFT(H412,LEN(H412)-3)="IX",LEFT(H412,LEN(H412)-3)="X",LEFT(H412,LEN(H412)-3)="XI",LEFT(H412,LEN(H412)-3)="XII",LEFT(H412,LEN(H412)-3)="XIII"),ISTEXT(RIGHT(H412,2)),LEN(I412="6"),ISNUMBER(I412)),AND(G412="паспорт РФ",LEN(H412)=4,LEN(I412)=6,ISNUMBER(I412))),1,0),0)</f>
        <v>0</v>
      </c>
      <c r="O412">
        <f t="shared" si="30"/>
        <v>0</v>
      </c>
      <c r="P412">
        <f>IFERROR(IF(COUNT(SEARCH({"a";"b";"c";"d";"e";"f";"g";"h";"i";"j";"k";"l";"m";"n";"o";"p";"q";"r";"s";"t";"u";"v";"w";"x";"y";"z"},CONCATENATE(C412,D412,E412)))&gt;0,0,1),1)</f>
        <v>1</v>
      </c>
      <c r="Q412">
        <f t="shared" si="31"/>
        <v>1000</v>
      </c>
    </row>
    <row r="413" spans="1:17" x14ac:dyDescent="0.3">
      <c r="A413" s="3" t="str">
        <f t="shared" si="34"/>
        <v>-</v>
      </c>
      <c r="B413" s="14"/>
      <c r="C413" s="12"/>
      <c r="D413" s="12"/>
      <c r="E413" s="12"/>
      <c r="F413" s="13"/>
      <c r="G413" s="12"/>
      <c r="H413" s="14"/>
      <c r="I413" s="15"/>
      <c r="J413" s="12"/>
      <c r="K413" s="1">
        <f t="shared" si="32"/>
        <v>0</v>
      </c>
      <c r="L413">
        <f>IFERROR(VLOOKUP(J413,'id муниципалитетов'!$A$2:$B$100,2,FALSE),0)</f>
        <v>0</v>
      </c>
      <c r="M413">
        <f t="shared" si="33"/>
        <v>1</v>
      </c>
      <c r="N413">
        <f>IFERROR(IF(OR(AND(G413="свидетельство о рождении РФ",COUNT(SEARCH({"а";"б";"в";"г";"д";"е";"ё";"ж";"з";"и";"й";"к";"л";"м";"н";"о";"п";"р";"с";"т";"у";"ф";"х";"ц";"ч";"ш";"щ";"ъ";"ы";"ь";"э";"ю";"я"},RIGHT(H413,2)))=2,AND(LEN(H413)&gt;=4,LEN(H413)&lt;=7),LEN(I413)=6,LEFT(RIGHT(H413,3),1)="-",OR(LEFT(H413,LEN(H413)-3)="I",LEFT(H413,LEN(H413)-3)="II",LEFT(H413,LEN(H413)-3)="III",LEFT(H413,LEN(H413)-3)="IV",LEFT(H413,LEN(H413)-3)="V",LEFT(H413,LEN(H413)-3)="VI",LEFT(H413,LEN(H413)-3)="VII",LEFT(H413,LEN(H413)-3)="VIII",LEFT(H413,LEN(H413)-3)="IX",LEFT(H413,LEN(H413)-3)="X",LEFT(H413,LEN(H413)-3)="XI",LEFT(H413,LEN(H413)-3)="XII",LEFT(H413,LEN(H413)-3)="XIII"),ISTEXT(RIGHT(H413,2)),LEN(I413="6"),ISNUMBER(I413)),AND(G413="паспорт РФ",LEN(H413)=4,LEN(I413)=6,ISNUMBER(I413))),1,0),0)</f>
        <v>0</v>
      </c>
      <c r="O413">
        <f t="shared" si="30"/>
        <v>0</v>
      </c>
      <c r="P413">
        <f>IFERROR(IF(COUNT(SEARCH({"a";"b";"c";"d";"e";"f";"g";"h";"i";"j";"k";"l";"m";"n";"o";"p";"q";"r";"s";"t";"u";"v";"w";"x";"y";"z"},CONCATENATE(C413,D413,E413)))&gt;0,0,1),1)</f>
        <v>1</v>
      </c>
      <c r="Q413">
        <f t="shared" si="31"/>
        <v>1000</v>
      </c>
    </row>
    <row r="414" spans="1:17" x14ac:dyDescent="0.3">
      <c r="A414" s="3" t="str">
        <f t="shared" si="34"/>
        <v>-</v>
      </c>
      <c r="B414" s="14"/>
      <c r="C414" s="12"/>
      <c r="D414" s="12"/>
      <c r="E414" s="12"/>
      <c r="F414" s="13"/>
      <c r="G414" s="12"/>
      <c r="H414" s="14"/>
      <c r="I414" s="15"/>
      <c r="J414" s="12"/>
      <c r="K414" s="1">
        <f t="shared" si="32"/>
        <v>0</v>
      </c>
      <c r="L414">
        <f>IFERROR(VLOOKUP(J414,'id муниципалитетов'!$A$2:$B$100,2,FALSE),0)</f>
        <v>0</v>
      </c>
      <c r="M414">
        <f t="shared" si="33"/>
        <v>1</v>
      </c>
      <c r="N414">
        <f>IFERROR(IF(OR(AND(G414="свидетельство о рождении РФ",COUNT(SEARCH({"а";"б";"в";"г";"д";"е";"ё";"ж";"з";"и";"й";"к";"л";"м";"н";"о";"п";"р";"с";"т";"у";"ф";"х";"ц";"ч";"ш";"щ";"ъ";"ы";"ь";"э";"ю";"я"},RIGHT(H414,2)))=2,AND(LEN(H414)&gt;=4,LEN(H414)&lt;=7),LEN(I414)=6,LEFT(RIGHT(H414,3),1)="-",OR(LEFT(H414,LEN(H414)-3)="I",LEFT(H414,LEN(H414)-3)="II",LEFT(H414,LEN(H414)-3)="III",LEFT(H414,LEN(H414)-3)="IV",LEFT(H414,LEN(H414)-3)="V",LEFT(H414,LEN(H414)-3)="VI",LEFT(H414,LEN(H414)-3)="VII",LEFT(H414,LEN(H414)-3)="VIII",LEFT(H414,LEN(H414)-3)="IX",LEFT(H414,LEN(H414)-3)="X",LEFT(H414,LEN(H414)-3)="XI",LEFT(H414,LEN(H414)-3)="XII",LEFT(H414,LEN(H414)-3)="XIII"),ISTEXT(RIGHT(H414,2)),LEN(I414="6"),ISNUMBER(I414)),AND(G414="паспорт РФ",LEN(H414)=4,LEN(I414)=6,ISNUMBER(I414))),1,0),0)</f>
        <v>0</v>
      </c>
      <c r="O414">
        <f t="shared" si="30"/>
        <v>0</v>
      </c>
      <c r="P414">
        <f>IFERROR(IF(COUNT(SEARCH({"a";"b";"c";"d";"e";"f";"g";"h";"i";"j";"k";"l";"m";"n";"o";"p";"q";"r";"s";"t";"u";"v";"w";"x";"y";"z"},CONCATENATE(C414,D414,E414)))&gt;0,0,1),1)</f>
        <v>1</v>
      </c>
      <c r="Q414">
        <f t="shared" si="31"/>
        <v>1000</v>
      </c>
    </row>
    <row r="415" spans="1:17" x14ac:dyDescent="0.3">
      <c r="A415" s="3" t="str">
        <f t="shared" si="34"/>
        <v>-</v>
      </c>
      <c r="B415" s="14"/>
      <c r="C415" s="12"/>
      <c r="D415" s="12"/>
      <c r="E415" s="12"/>
      <c r="F415" s="13"/>
      <c r="G415" s="12"/>
      <c r="H415" s="14"/>
      <c r="I415" s="15"/>
      <c r="J415" s="12"/>
      <c r="K415" s="1">
        <f t="shared" si="32"/>
        <v>0</v>
      </c>
      <c r="L415">
        <f>IFERROR(VLOOKUP(J415,'id муниципалитетов'!$A$2:$B$100,2,FALSE),0)</f>
        <v>0</v>
      </c>
      <c r="M415">
        <f t="shared" si="33"/>
        <v>1</v>
      </c>
      <c r="N415">
        <f>IFERROR(IF(OR(AND(G415="свидетельство о рождении РФ",COUNT(SEARCH({"а";"б";"в";"г";"д";"е";"ё";"ж";"з";"и";"й";"к";"л";"м";"н";"о";"п";"р";"с";"т";"у";"ф";"х";"ц";"ч";"ш";"щ";"ъ";"ы";"ь";"э";"ю";"я"},RIGHT(H415,2)))=2,AND(LEN(H415)&gt;=4,LEN(H415)&lt;=7),LEN(I415)=6,LEFT(RIGHT(H415,3),1)="-",OR(LEFT(H415,LEN(H415)-3)="I",LEFT(H415,LEN(H415)-3)="II",LEFT(H415,LEN(H415)-3)="III",LEFT(H415,LEN(H415)-3)="IV",LEFT(H415,LEN(H415)-3)="V",LEFT(H415,LEN(H415)-3)="VI",LEFT(H415,LEN(H415)-3)="VII",LEFT(H415,LEN(H415)-3)="VIII",LEFT(H415,LEN(H415)-3)="IX",LEFT(H415,LEN(H415)-3)="X",LEFT(H415,LEN(H415)-3)="XI",LEFT(H415,LEN(H415)-3)="XII",LEFT(H415,LEN(H415)-3)="XIII"),ISTEXT(RIGHT(H415,2)),LEN(I415="6"),ISNUMBER(I415)),AND(G415="паспорт РФ",LEN(H415)=4,LEN(I415)=6,ISNUMBER(I415))),1,0),0)</f>
        <v>0</v>
      </c>
      <c r="O415">
        <f t="shared" si="30"/>
        <v>0</v>
      </c>
      <c r="P415">
        <f>IFERROR(IF(COUNT(SEARCH({"a";"b";"c";"d";"e";"f";"g";"h";"i";"j";"k";"l";"m";"n";"o";"p";"q";"r";"s";"t";"u";"v";"w";"x";"y";"z"},CONCATENATE(C415,D415,E415)))&gt;0,0,1),1)</f>
        <v>1</v>
      </c>
      <c r="Q415">
        <f t="shared" si="31"/>
        <v>1000</v>
      </c>
    </row>
    <row r="416" spans="1:17" x14ac:dyDescent="0.3">
      <c r="A416" s="3" t="str">
        <f t="shared" si="34"/>
        <v>-</v>
      </c>
      <c r="B416" s="14"/>
      <c r="C416" s="12"/>
      <c r="D416" s="12"/>
      <c r="E416" s="12"/>
      <c r="F416" s="13"/>
      <c r="G416" s="12"/>
      <c r="H416" s="14"/>
      <c r="I416" s="15"/>
      <c r="J416" s="12"/>
      <c r="K416" s="1">
        <f t="shared" si="32"/>
        <v>0</v>
      </c>
      <c r="L416">
        <f>IFERROR(VLOOKUP(J416,'id муниципалитетов'!$A$2:$B$100,2,FALSE),0)</f>
        <v>0</v>
      </c>
      <c r="M416">
        <f t="shared" si="33"/>
        <v>1</v>
      </c>
      <c r="N416">
        <f>IFERROR(IF(OR(AND(G416="свидетельство о рождении РФ",COUNT(SEARCH({"а";"б";"в";"г";"д";"е";"ё";"ж";"з";"и";"й";"к";"л";"м";"н";"о";"п";"р";"с";"т";"у";"ф";"х";"ц";"ч";"ш";"щ";"ъ";"ы";"ь";"э";"ю";"я"},RIGHT(H416,2)))=2,AND(LEN(H416)&gt;=4,LEN(H416)&lt;=7),LEN(I416)=6,LEFT(RIGHT(H416,3),1)="-",OR(LEFT(H416,LEN(H416)-3)="I",LEFT(H416,LEN(H416)-3)="II",LEFT(H416,LEN(H416)-3)="III",LEFT(H416,LEN(H416)-3)="IV",LEFT(H416,LEN(H416)-3)="V",LEFT(H416,LEN(H416)-3)="VI",LEFT(H416,LEN(H416)-3)="VII",LEFT(H416,LEN(H416)-3)="VIII",LEFT(H416,LEN(H416)-3)="IX",LEFT(H416,LEN(H416)-3)="X",LEFT(H416,LEN(H416)-3)="XI",LEFT(H416,LEN(H416)-3)="XII",LEFT(H416,LEN(H416)-3)="XIII"),ISTEXT(RIGHT(H416,2)),LEN(I416="6"),ISNUMBER(I416)),AND(G416="паспорт РФ",LEN(H416)=4,LEN(I416)=6,ISNUMBER(I416))),1,0),0)</f>
        <v>0</v>
      </c>
      <c r="O416">
        <f t="shared" si="30"/>
        <v>0</v>
      </c>
      <c r="P416">
        <f>IFERROR(IF(COUNT(SEARCH({"a";"b";"c";"d";"e";"f";"g";"h";"i";"j";"k";"l";"m";"n";"o";"p";"q";"r";"s";"t";"u";"v";"w";"x";"y";"z"},CONCATENATE(C416,D416,E416)))&gt;0,0,1),1)</f>
        <v>1</v>
      </c>
      <c r="Q416">
        <f t="shared" si="31"/>
        <v>1000</v>
      </c>
    </row>
    <row r="417" spans="1:17" x14ac:dyDescent="0.3">
      <c r="A417" s="3" t="str">
        <f t="shared" si="34"/>
        <v>-</v>
      </c>
      <c r="B417" s="14"/>
      <c r="C417" s="12"/>
      <c r="D417" s="12"/>
      <c r="E417" s="12"/>
      <c r="F417" s="13"/>
      <c r="G417" s="12"/>
      <c r="H417" s="14"/>
      <c r="I417" s="15"/>
      <c r="J417" s="12"/>
      <c r="K417" s="1">
        <f t="shared" si="32"/>
        <v>0</v>
      </c>
      <c r="L417">
        <f>IFERROR(VLOOKUP(J417,'id муниципалитетов'!$A$2:$B$100,2,FALSE),0)</f>
        <v>0</v>
      </c>
      <c r="M417">
        <f t="shared" si="33"/>
        <v>1</v>
      </c>
      <c r="N417">
        <f>IFERROR(IF(OR(AND(G417="свидетельство о рождении РФ",COUNT(SEARCH({"а";"б";"в";"г";"д";"е";"ё";"ж";"з";"и";"й";"к";"л";"м";"н";"о";"п";"р";"с";"т";"у";"ф";"х";"ц";"ч";"ш";"щ";"ъ";"ы";"ь";"э";"ю";"я"},RIGHT(H417,2)))=2,AND(LEN(H417)&gt;=4,LEN(H417)&lt;=7),LEN(I417)=6,LEFT(RIGHT(H417,3),1)="-",OR(LEFT(H417,LEN(H417)-3)="I",LEFT(H417,LEN(H417)-3)="II",LEFT(H417,LEN(H417)-3)="III",LEFT(H417,LEN(H417)-3)="IV",LEFT(H417,LEN(H417)-3)="V",LEFT(H417,LEN(H417)-3)="VI",LEFT(H417,LEN(H417)-3)="VII",LEFT(H417,LEN(H417)-3)="VIII",LEFT(H417,LEN(H417)-3)="IX",LEFT(H417,LEN(H417)-3)="X",LEFT(H417,LEN(H417)-3)="XI",LEFT(H417,LEN(H417)-3)="XII",LEFT(H417,LEN(H417)-3)="XIII"),ISTEXT(RIGHT(H417,2)),LEN(I417="6"),ISNUMBER(I417)),AND(G417="паспорт РФ",LEN(H417)=4,LEN(I417)=6,ISNUMBER(I417))),1,0),0)</f>
        <v>0</v>
      </c>
      <c r="O417">
        <f t="shared" si="30"/>
        <v>0</v>
      </c>
      <c r="P417">
        <f>IFERROR(IF(COUNT(SEARCH({"a";"b";"c";"d";"e";"f";"g";"h";"i";"j";"k";"l";"m";"n";"o";"p";"q";"r";"s";"t";"u";"v";"w";"x";"y";"z"},CONCATENATE(C417,D417,E417)))&gt;0,0,1),1)</f>
        <v>1</v>
      </c>
      <c r="Q417">
        <f t="shared" si="31"/>
        <v>1000</v>
      </c>
    </row>
    <row r="418" spans="1:17" x14ac:dyDescent="0.3">
      <c r="A418" s="3" t="str">
        <f t="shared" si="34"/>
        <v>-</v>
      </c>
      <c r="B418" s="14"/>
      <c r="C418" s="12"/>
      <c r="D418" s="12"/>
      <c r="E418" s="12"/>
      <c r="F418" s="13"/>
      <c r="G418" s="12"/>
      <c r="H418" s="14"/>
      <c r="I418" s="15"/>
      <c r="J418" s="12"/>
      <c r="K418" s="1">
        <f t="shared" si="32"/>
        <v>0</v>
      </c>
      <c r="L418">
        <f>IFERROR(VLOOKUP(J418,'id муниципалитетов'!$A$2:$B$100,2,FALSE),0)</f>
        <v>0</v>
      </c>
      <c r="M418">
        <f t="shared" si="33"/>
        <v>1</v>
      </c>
      <c r="N418">
        <f>IFERROR(IF(OR(AND(G418="свидетельство о рождении РФ",COUNT(SEARCH({"а";"б";"в";"г";"д";"е";"ё";"ж";"з";"и";"й";"к";"л";"м";"н";"о";"п";"р";"с";"т";"у";"ф";"х";"ц";"ч";"ш";"щ";"ъ";"ы";"ь";"э";"ю";"я"},RIGHT(H418,2)))=2,AND(LEN(H418)&gt;=4,LEN(H418)&lt;=7),LEN(I418)=6,LEFT(RIGHT(H418,3),1)="-",OR(LEFT(H418,LEN(H418)-3)="I",LEFT(H418,LEN(H418)-3)="II",LEFT(H418,LEN(H418)-3)="III",LEFT(H418,LEN(H418)-3)="IV",LEFT(H418,LEN(H418)-3)="V",LEFT(H418,LEN(H418)-3)="VI",LEFT(H418,LEN(H418)-3)="VII",LEFT(H418,LEN(H418)-3)="VIII",LEFT(H418,LEN(H418)-3)="IX",LEFT(H418,LEN(H418)-3)="X",LEFT(H418,LEN(H418)-3)="XI",LEFT(H418,LEN(H418)-3)="XII",LEFT(H418,LEN(H418)-3)="XIII"),ISTEXT(RIGHT(H418,2)),LEN(I418="6"),ISNUMBER(I418)),AND(G418="паспорт РФ",LEN(H418)=4,LEN(I418)=6,ISNUMBER(I418))),1,0),0)</f>
        <v>0</v>
      </c>
      <c r="O418">
        <f t="shared" si="30"/>
        <v>0</v>
      </c>
      <c r="P418">
        <f>IFERROR(IF(COUNT(SEARCH({"a";"b";"c";"d";"e";"f";"g";"h";"i";"j";"k";"l";"m";"n";"o";"p";"q";"r";"s";"t";"u";"v";"w";"x";"y";"z"},CONCATENATE(C418,D418,E418)))&gt;0,0,1),1)</f>
        <v>1</v>
      </c>
      <c r="Q418">
        <f t="shared" si="31"/>
        <v>1000</v>
      </c>
    </row>
    <row r="419" spans="1:17" x14ac:dyDescent="0.3">
      <c r="A419" s="3" t="str">
        <f t="shared" si="34"/>
        <v>-</v>
      </c>
      <c r="B419" s="14"/>
      <c r="C419" s="12"/>
      <c r="D419" s="12"/>
      <c r="E419" s="12"/>
      <c r="F419" s="13"/>
      <c r="G419" s="12"/>
      <c r="H419" s="14"/>
      <c r="I419" s="15"/>
      <c r="J419" s="12"/>
      <c r="K419" s="1">
        <f t="shared" si="32"/>
        <v>0</v>
      </c>
      <c r="L419">
        <f>IFERROR(VLOOKUP(J419,'id муниципалитетов'!$A$2:$B$100,2,FALSE),0)</f>
        <v>0</v>
      </c>
      <c r="M419">
        <f t="shared" si="33"/>
        <v>1</v>
      </c>
      <c r="N419">
        <f>IFERROR(IF(OR(AND(G419="свидетельство о рождении РФ",COUNT(SEARCH({"а";"б";"в";"г";"д";"е";"ё";"ж";"з";"и";"й";"к";"л";"м";"н";"о";"п";"р";"с";"т";"у";"ф";"х";"ц";"ч";"ш";"щ";"ъ";"ы";"ь";"э";"ю";"я"},RIGHT(H419,2)))=2,AND(LEN(H419)&gt;=4,LEN(H419)&lt;=7),LEN(I419)=6,LEFT(RIGHT(H419,3),1)="-",OR(LEFT(H419,LEN(H419)-3)="I",LEFT(H419,LEN(H419)-3)="II",LEFT(H419,LEN(H419)-3)="III",LEFT(H419,LEN(H419)-3)="IV",LEFT(H419,LEN(H419)-3)="V",LEFT(H419,LEN(H419)-3)="VI",LEFT(H419,LEN(H419)-3)="VII",LEFT(H419,LEN(H419)-3)="VIII",LEFT(H419,LEN(H419)-3)="IX",LEFT(H419,LEN(H419)-3)="X",LEFT(H419,LEN(H419)-3)="XI",LEFT(H419,LEN(H419)-3)="XII",LEFT(H419,LEN(H419)-3)="XIII"),ISTEXT(RIGHT(H419,2)),LEN(I419="6"),ISNUMBER(I419)),AND(G419="паспорт РФ",LEN(H419)=4,LEN(I419)=6,ISNUMBER(I419))),1,0),0)</f>
        <v>0</v>
      </c>
      <c r="O419">
        <f t="shared" si="30"/>
        <v>0</v>
      </c>
      <c r="P419">
        <f>IFERROR(IF(COUNT(SEARCH({"a";"b";"c";"d";"e";"f";"g";"h";"i";"j";"k";"l";"m";"n";"o";"p";"q";"r";"s";"t";"u";"v";"w";"x";"y";"z"},CONCATENATE(C419,D419,E419)))&gt;0,0,1),1)</f>
        <v>1</v>
      </c>
      <c r="Q419">
        <f t="shared" si="31"/>
        <v>1000</v>
      </c>
    </row>
    <row r="420" spans="1:17" x14ac:dyDescent="0.3">
      <c r="A420" s="3" t="str">
        <f t="shared" si="34"/>
        <v>-</v>
      </c>
      <c r="B420" s="14"/>
      <c r="C420" s="12"/>
      <c r="D420" s="12"/>
      <c r="E420" s="12"/>
      <c r="F420" s="13"/>
      <c r="G420" s="12"/>
      <c r="H420" s="14"/>
      <c r="I420" s="15"/>
      <c r="J420" s="12"/>
      <c r="K420" s="1">
        <f t="shared" si="32"/>
        <v>0</v>
      </c>
      <c r="L420">
        <f>IFERROR(VLOOKUP(J420,'id муниципалитетов'!$A$2:$B$100,2,FALSE),0)</f>
        <v>0</v>
      </c>
      <c r="M420">
        <f t="shared" si="33"/>
        <v>1</v>
      </c>
      <c r="N420">
        <f>IFERROR(IF(OR(AND(G420="свидетельство о рождении РФ",COUNT(SEARCH({"а";"б";"в";"г";"д";"е";"ё";"ж";"з";"и";"й";"к";"л";"м";"н";"о";"п";"р";"с";"т";"у";"ф";"х";"ц";"ч";"ш";"щ";"ъ";"ы";"ь";"э";"ю";"я"},RIGHT(H420,2)))=2,AND(LEN(H420)&gt;=4,LEN(H420)&lt;=7),LEN(I420)=6,LEFT(RIGHT(H420,3),1)="-",OR(LEFT(H420,LEN(H420)-3)="I",LEFT(H420,LEN(H420)-3)="II",LEFT(H420,LEN(H420)-3)="III",LEFT(H420,LEN(H420)-3)="IV",LEFT(H420,LEN(H420)-3)="V",LEFT(H420,LEN(H420)-3)="VI",LEFT(H420,LEN(H420)-3)="VII",LEFT(H420,LEN(H420)-3)="VIII",LEFT(H420,LEN(H420)-3)="IX",LEFT(H420,LEN(H420)-3)="X",LEFT(H420,LEN(H420)-3)="XI",LEFT(H420,LEN(H420)-3)="XII",LEFT(H420,LEN(H420)-3)="XIII"),ISTEXT(RIGHT(H420,2)),LEN(I420="6"),ISNUMBER(I420)),AND(G420="паспорт РФ",LEN(H420)=4,LEN(I420)=6,ISNUMBER(I420))),1,0),0)</f>
        <v>0</v>
      </c>
      <c r="O420">
        <f t="shared" si="30"/>
        <v>0</v>
      </c>
      <c r="P420">
        <f>IFERROR(IF(COUNT(SEARCH({"a";"b";"c";"d";"e";"f";"g";"h";"i";"j";"k";"l";"m";"n";"o";"p";"q";"r";"s";"t";"u";"v";"w";"x";"y";"z"},CONCATENATE(C420,D420,E420)))&gt;0,0,1),1)</f>
        <v>1</v>
      </c>
      <c r="Q420">
        <f t="shared" si="31"/>
        <v>1000</v>
      </c>
    </row>
    <row r="421" spans="1:17" x14ac:dyDescent="0.3">
      <c r="A421" s="3" t="str">
        <f t="shared" si="34"/>
        <v>-</v>
      </c>
      <c r="B421" s="14"/>
      <c r="C421" s="12"/>
      <c r="D421" s="12"/>
      <c r="E421" s="12"/>
      <c r="F421" s="13"/>
      <c r="G421" s="12"/>
      <c r="H421" s="14"/>
      <c r="I421" s="15"/>
      <c r="J421" s="12"/>
      <c r="K421" s="1">
        <f t="shared" si="32"/>
        <v>0</v>
      </c>
      <c r="L421">
        <f>IFERROR(VLOOKUP(J421,'id муниципалитетов'!$A$2:$B$100,2,FALSE),0)</f>
        <v>0</v>
      </c>
      <c r="M421">
        <f t="shared" si="33"/>
        <v>1</v>
      </c>
      <c r="N421">
        <f>IFERROR(IF(OR(AND(G421="свидетельство о рождении РФ",COUNT(SEARCH({"а";"б";"в";"г";"д";"е";"ё";"ж";"з";"и";"й";"к";"л";"м";"н";"о";"п";"р";"с";"т";"у";"ф";"х";"ц";"ч";"ш";"щ";"ъ";"ы";"ь";"э";"ю";"я"},RIGHT(H421,2)))=2,AND(LEN(H421)&gt;=4,LEN(H421)&lt;=7),LEN(I421)=6,LEFT(RIGHT(H421,3),1)="-",OR(LEFT(H421,LEN(H421)-3)="I",LEFT(H421,LEN(H421)-3)="II",LEFT(H421,LEN(H421)-3)="III",LEFT(H421,LEN(H421)-3)="IV",LEFT(H421,LEN(H421)-3)="V",LEFT(H421,LEN(H421)-3)="VI",LEFT(H421,LEN(H421)-3)="VII",LEFT(H421,LEN(H421)-3)="VIII",LEFT(H421,LEN(H421)-3)="IX",LEFT(H421,LEN(H421)-3)="X",LEFT(H421,LEN(H421)-3)="XI",LEFT(H421,LEN(H421)-3)="XII",LEFT(H421,LEN(H421)-3)="XIII"),ISTEXT(RIGHT(H421,2)),LEN(I421="6"),ISNUMBER(I421)),AND(G421="паспорт РФ",LEN(H421)=4,LEN(I421)=6,ISNUMBER(I421))),1,0),0)</f>
        <v>0</v>
      </c>
      <c r="O421">
        <f t="shared" si="30"/>
        <v>0</v>
      </c>
      <c r="P421">
        <f>IFERROR(IF(COUNT(SEARCH({"a";"b";"c";"d";"e";"f";"g";"h";"i";"j";"k";"l";"m";"n";"o";"p";"q";"r";"s";"t";"u";"v";"w";"x";"y";"z"},CONCATENATE(C421,D421,E421)))&gt;0,0,1),1)</f>
        <v>1</v>
      </c>
      <c r="Q421">
        <f t="shared" si="31"/>
        <v>1000</v>
      </c>
    </row>
    <row r="422" spans="1:17" x14ac:dyDescent="0.3">
      <c r="A422" s="3" t="str">
        <f t="shared" si="34"/>
        <v>-</v>
      </c>
      <c r="B422" s="14"/>
      <c r="C422" s="12"/>
      <c r="D422" s="12"/>
      <c r="E422" s="12"/>
      <c r="F422" s="13"/>
      <c r="G422" s="12"/>
      <c r="H422" s="14"/>
      <c r="I422" s="15"/>
      <c r="J422" s="12"/>
      <c r="K422" s="1">
        <f t="shared" si="32"/>
        <v>0</v>
      </c>
      <c r="L422">
        <f>IFERROR(VLOOKUP(J422,'id муниципалитетов'!$A$2:$B$100,2,FALSE),0)</f>
        <v>0</v>
      </c>
      <c r="M422">
        <f t="shared" si="33"/>
        <v>1</v>
      </c>
      <c r="N422">
        <f>IFERROR(IF(OR(AND(G422="свидетельство о рождении РФ",COUNT(SEARCH({"а";"б";"в";"г";"д";"е";"ё";"ж";"з";"и";"й";"к";"л";"м";"н";"о";"п";"р";"с";"т";"у";"ф";"х";"ц";"ч";"ш";"щ";"ъ";"ы";"ь";"э";"ю";"я"},RIGHT(H422,2)))=2,AND(LEN(H422)&gt;=4,LEN(H422)&lt;=7),LEN(I422)=6,LEFT(RIGHT(H422,3),1)="-",OR(LEFT(H422,LEN(H422)-3)="I",LEFT(H422,LEN(H422)-3)="II",LEFT(H422,LEN(H422)-3)="III",LEFT(H422,LEN(H422)-3)="IV",LEFT(H422,LEN(H422)-3)="V",LEFT(H422,LEN(H422)-3)="VI",LEFT(H422,LEN(H422)-3)="VII",LEFT(H422,LEN(H422)-3)="VIII",LEFT(H422,LEN(H422)-3)="IX",LEFT(H422,LEN(H422)-3)="X",LEFT(H422,LEN(H422)-3)="XI",LEFT(H422,LEN(H422)-3)="XII",LEFT(H422,LEN(H422)-3)="XIII"),ISTEXT(RIGHT(H422,2)),LEN(I422="6"),ISNUMBER(I422)),AND(G422="паспорт РФ",LEN(H422)=4,LEN(I422)=6,ISNUMBER(I422))),1,0),0)</f>
        <v>0</v>
      </c>
      <c r="O422">
        <f t="shared" si="30"/>
        <v>0</v>
      </c>
      <c r="P422">
        <f>IFERROR(IF(COUNT(SEARCH({"a";"b";"c";"d";"e";"f";"g";"h";"i";"j";"k";"l";"m";"n";"o";"p";"q";"r";"s";"t";"u";"v";"w";"x";"y";"z"},CONCATENATE(C422,D422,E422)))&gt;0,0,1),1)</f>
        <v>1</v>
      </c>
      <c r="Q422">
        <f t="shared" si="31"/>
        <v>1000</v>
      </c>
    </row>
    <row r="423" spans="1:17" x14ac:dyDescent="0.3">
      <c r="A423" s="3" t="str">
        <f t="shared" si="34"/>
        <v>-</v>
      </c>
      <c r="B423" s="14"/>
      <c r="C423" s="12"/>
      <c r="D423" s="12"/>
      <c r="E423" s="12"/>
      <c r="F423" s="13"/>
      <c r="G423" s="12"/>
      <c r="H423" s="14"/>
      <c r="I423" s="15"/>
      <c r="J423" s="12"/>
      <c r="K423" s="1">
        <f t="shared" si="32"/>
        <v>0</v>
      </c>
      <c r="L423">
        <f>IFERROR(VLOOKUP(J423,'id муниципалитетов'!$A$2:$B$100,2,FALSE),0)</f>
        <v>0</v>
      </c>
      <c r="M423">
        <f t="shared" si="33"/>
        <v>1</v>
      </c>
      <c r="N423">
        <f>IFERROR(IF(OR(AND(G423="свидетельство о рождении РФ",COUNT(SEARCH({"а";"б";"в";"г";"д";"е";"ё";"ж";"з";"и";"й";"к";"л";"м";"н";"о";"п";"р";"с";"т";"у";"ф";"х";"ц";"ч";"ш";"щ";"ъ";"ы";"ь";"э";"ю";"я"},RIGHT(H423,2)))=2,AND(LEN(H423)&gt;=4,LEN(H423)&lt;=7),LEN(I423)=6,LEFT(RIGHT(H423,3),1)="-",OR(LEFT(H423,LEN(H423)-3)="I",LEFT(H423,LEN(H423)-3)="II",LEFT(H423,LEN(H423)-3)="III",LEFT(H423,LEN(H423)-3)="IV",LEFT(H423,LEN(H423)-3)="V",LEFT(H423,LEN(H423)-3)="VI",LEFT(H423,LEN(H423)-3)="VII",LEFT(H423,LEN(H423)-3)="VIII",LEFT(H423,LEN(H423)-3)="IX",LEFT(H423,LEN(H423)-3)="X",LEFT(H423,LEN(H423)-3)="XI",LEFT(H423,LEN(H423)-3)="XII",LEFT(H423,LEN(H423)-3)="XIII"),ISTEXT(RIGHT(H423,2)),LEN(I423="6"),ISNUMBER(I423)),AND(G423="паспорт РФ",LEN(H423)=4,LEN(I423)=6,ISNUMBER(I423))),1,0),0)</f>
        <v>0</v>
      </c>
      <c r="O423">
        <f t="shared" si="30"/>
        <v>0</v>
      </c>
      <c r="P423">
        <f>IFERROR(IF(COUNT(SEARCH({"a";"b";"c";"d";"e";"f";"g";"h";"i";"j";"k";"l";"m";"n";"o";"p";"q";"r";"s";"t";"u";"v";"w";"x";"y";"z"},CONCATENATE(C423,D423,E423)))&gt;0,0,1),1)</f>
        <v>1</v>
      </c>
      <c r="Q423">
        <f t="shared" si="31"/>
        <v>1000</v>
      </c>
    </row>
    <row r="424" spans="1:17" x14ac:dyDescent="0.3">
      <c r="A424" s="3" t="str">
        <f t="shared" si="34"/>
        <v>-</v>
      </c>
      <c r="B424" s="14"/>
      <c r="C424" s="12"/>
      <c r="D424" s="12"/>
      <c r="E424" s="12"/>
      <c r="F424" s="13"/>
      <c r="G424" s="12"/>
      <c r="H424" s="14"/>
      <c r="I424" s="15"/>
      <c r="J424" s="12"/>
      <c r="K424" s="1">
        <f t="shared" si="32"/>
        <v>0</v>
      </c>
      <c r="L424">
        <f>IFERROR(VLOOKUP(J424,'id муниципалитетов'!$A$2:$B$100,2,FALSE),0)</f>
        <v>0</v>
      </c>
      <c r="M424">
        <f t="shared" si="33"/>
        <v>1</v>
      </c>
      <c r="N424">
        <f>IFERROR(IF(OR(AND(G424="свидетельство о рождении РФ",COUNT(SEARCH({"а";"б";"в";"г";"д";"е";"ё";"ж";"з";"и";"й";"к";"л";"м";"н";"о";"п";"р";"с";"т";"у";"ф";"х";"ц";"ч";"ш";"щ";"ъ";"ы";"ь";"э";"ю";"я"},RIGHT(H424,2)))=2,AND(LEN(H424)&gt;=4,LEN(H424)&lt;=7),LEN(I424)=6,LEFT(RIGHT(H424,3),1)="-",OR(LEFT(H424,LEN(H424)-3)="I",LEFT(H424,LEN(H424)-3)="II",LEFT(H424,LEN(H424)-3)="III",LEFT(H424,LEN(H424)-3)="IV",LEFT(H424,LEN(H424)-3)="V",LEFT(H424,LEN(H424)-3)="VI",LEFT(H424,LEN(H424)-3)="VII",LEFT(H424,LEN(H424)-3)="VIII",LEFT(H424,LEN(H424)-3)="IX",LEFT(H424,LEN(H424)-3)="X",LEFT(H424,LEN(H424)-3)="XI",LEFT(H424,LEN(H424)-3)="XII",LEFT(H424,LEN(H424)-3)="XIII"),ISTEXT(RIGHT(H424,2)),LEN(I424="6"),ISNUMBER(I424)),AND(G424="паспорт РФ",LEN(H424)=4,LEN(I424)=6,ISNUMBER(I424))),1,0),0)</f>
        <v>0</v>
      </c>
      <c r="O424">
        <f t="shared" si="30"/>
        <v>0</v>
      </c>
      <c r="P424">
        <f>IFERROR(IF(COUNT(SEARCH({"a";"b";"c";"d";"e";"f";"g";"h";"i";"j";"k";"l";"m";"n";"o";"p";"q";"r";"s";"t";"u";"v";"w";"x";"y";"z"},CONCATENATE(C424,D424,E424)))&gt;0,0,1),1)</f>
        <v>1</v>
      </c>
      <c r="Q424">
        <f t="shared" si="31"/>
        <v>1000</v>
      </c>
    </row>
    <row r="425" spans="1:17" x14ac:dyDescent="0.3">
      <c r="A425" s="3" t="str">
        <f t="shared" si="34"/>
        <v>-</v>
      </c>
      <c r="B425" s="14"/>
      <c r="C425" s="12"/>
      <c r="D425" s="12"/>
      <c r="E425" s="12"/>
      <c r="F425" s="13"/>
      <c r="G425" s="12"/>
      <c r="H425" s="14"/>
      <c r="I425" s="15"/>
      <c r="J425" s="12"/>
      <c r="K425" s="1">
        <f t="shared" si="32"/>
        <v>0</v>
      </c>
      <c r="L425">
        <f>IFERROR(VLOOKUP(J425,'id муниципалитетов'!$A$2:$B$100,2,FALSE),0)</f>
        <v>0</v>
      </c>
      <c r="M425">
        <f t="shared" si="33"/>
        <v>1</v>
      </c>
      <c r="N425">
        <f>IFERROR(IF(OR(AND(G425="свидетельство о рождении РФ",COUNT(SEARCH({"а";"б";"в";"г";"д";"е";"ё";"ж";"з";"и";"й";"к";"л";"м";"н";"о";"п";"р";"с";"т";"у";"ф";"х";"ц";"ч";"ш";"щ";"ъ";"ы";"ь";"э";"ю";"я"},RIGHT(H425,2)))=2,AND(LEN(H425)&gt;=4,LEN(H425)&lt;=7),LEN(I425)=6,LEFT(RIGHT(H425,3),1)="-",OR(LEFT(H425,LEN(H425)-3)="I",LEFT(H425,LEN(H425)-3)="II",LEFT(H425,LEN(H425)-3)="III",LEFT(H425,LEN(H425)-3)="IV",LEFT(H425,LEN(H425)-3)="V",LEFT(H425,LEN(H425)-3)="VI",LEFT(H425,LEN(H425)-3)="VII",LEFT(H425,LEN(H425)-3)="VIII",LEFT(H425,LEN(H425)-3)="IX",LEFT(H425,LEN(H425)-3)="X",LEFT(H425,LEN(H425)-3)="XI",LEFT(H425,LEN(H425)-3)="XII",LEFT(H425,LEN(H425)-3)="XIII"),ISTEXT(RIGHT(H425,2)),LEN(I425="6"),ISNUMBER(I425)),AND(G425="паспорт РФ",LEN(H425)=4,LEN(I425)=6,ISNUMBER(I425))),1,0),0)</f>
        <v>0</v>
      </c>
      <c r="O425">
        <f t="shared" si="30"/>
        <v>0</v>
      </c>
      <c r="P425">
        <f>IFERROR(IF(COUNT(SEARCH({"a";"b";"c";"d";"e";"f";"g";"h";"i";"j";"k";"l";"m";"n";"o";"p";"q";"r";"s";"t";"u";"v";"w";"x";"y";"z"},CONCATENATE(C425,D425,E425)))&gt;0,0,1),1)</f>
        <v>1</v>
      </c>
      <c r="Q425">
        <f t="shared" si="31"/>
        <v>1000</v>
      </c>
    </row>
    <row r="426" spans="1:17" x14ac:dyDescent="0.3">
      <c r="A426" s="3" t="str">
        <f t="shared" si="34"/>
        <v>-</v>
      </c>
      <c r="B426" s="14"/>
      <c r="C426" s="12"/>
      <c r="D426" s="12"/>
      <c r="E426" s="12"/>
      <c r="F426" s="13"/>
      <c r="G426" s="12"/>
      <c r="H426" s="14"/>
      <c r="I426" s="15"/>
      <c r="J426" s="12"/>
      <c r="K426" s="1">
        <f t="shared" si="32"/>
        <v>0</v>
      </c>
      <c r="L426">
        <f>IFERROR(VLOOKUP(J426,'id муниципалитетов'!$A$2:$B$100,2,FALSE),0)</f>
        <v>0</v>
      </c>
      <c r="M426">
        <f t="shared" si="33"/>
        <v>1</v>
      </c>
      <c r="N426">
        <f>IFERROR(IF(OR(AND(G426="свидетельство о рождении РФ",COUNT(SEARCH({"а";"б";"в";"г";"д";"е";"ё";"ж";"з";"и";"й";"к";"л";"м";"н";"о";"п";"р";"с";"т";"у";"ф";"х";"ц";"ч";"ш";"щ";"ъ";"ы";"ь";"э";"ю";"я"},RIGHT(H426,2)))=2,AND(LEN(H426)&gt;=4,LEN(H426)&lt;=7),LEN(I426)=6,LEFT(RIGHT(H426,3),1)="-",OR(LEFT(H426,LEN(H426)-3)="I",LEFT(H426,LEN(H426)-3)="II",LEFT(H426,LEN(H426)-3)="III",LEFT(H426,LEN(H426)-3)="IV",LEFT(H426,LEN(H426)-3)="V",LEFT(H426,LEN(H426)-3)="VI",LEFT(H426,LEN(H426)-3)="VII",LEFT(H426,LEN(H426)-3)="VIII",LEFT(H426,LEN(H426)-3)="IX",LEFT(H426,LEN(H426)-3)="X",LEFT(H426,LEN(H426)-3)="XI",LEFT(H426,LEN(H426)-3)="XII",LEFT(H426,LEN(H426)-3)="XIII"),ISTEXT(RIGHT(H426,2)),LEN(I426="6"),ISNUMBER(I426)),AND(G426="паспорт РФ",LEN(H426)=4,LEN(I426)=6,ISNUMBER(I426))),1,0),0)</f>
        <v>0</v>
      </c>
      <c r="O426">
        <f t="shared" si="30"/>
        <v>0</v>
      </c>
      <c r="P426">
        <f>IFERROR(IF(COUNT(SEARCH({"a";"b";"c";"d";"e";"f";"g";"h";"i";"j";"k";"l";"m";"n";"o";"p";"q";"r";"s";"t";"u";"v";"w";"x";"y";"z"},CONCATENATE(C426,D426,E426)))&gt;0,0,1),1)</f>
        <v>1</v>
      </c>
      <c r="Q426">
        <f t="shared" si="31"/>
        <v>1000</v>
      </c>
    </row>
    <row r="427" spans="1:17" x14ac:dyDescent="0.3">
      <c r="A427" s="3" t="str">
        <f t="shared" si="34"/>
        <v>-</v>
      </c>
      <c r="B427" s="14"/>
      <c r="C427" s="12"/>
      <c r="D427" s="12"/>
      <c r="E427" s="12"/>
      <c r="F427" s="13"/>
      <c r="G427" s="12"/>
      <c r="H427" s="14"/>
      <c r="I427" s="15"/>
      <c r="J427" s="12"/>
      <c r="K427" s="1">
        <f t="shared" si="32"/>
        <v>0</v>
      </c>
      <c r="L427">
        <f>IFERROR(VLOOKUP(J427,'id муниципалитетов'!$A$2:$B$100,2,FALSE),0)</f>
        <v>0</v>
      </c>
      <c r="M427">
        <f t="shared" si="33"/>
        <v>1</v>
      </c>
      <c r="N427">
        <f>IFERROR(IF(OR(AND(G427="свидетельство о рождении РФ",COUNT(SEARCH({"а";"б";"в";"г";"д";"е";"ё";"ж";"з";"и";"й";"к";"л";"м";"н";"о";"п";"р";"с";"т";"у";"ф";"х";"ц";"ч";"ш";"щ";"ъ";"ы";"ь";"э";"ю";"я"},RIGHT(H427,2)))=2,AND(LEN(H427)&gt;=4,LEN(H427)&lt;=7),LEN(I427)=6,LEFT(RIGHT(H427,3),1)="-",OR(LEFT(H427,LEN(H427)-3)="I",LEFT(H427,LEN(H427)-3)="II",LEFT(H427,LEN(H427)-3)="III",LEFT(H427,LEN(H427)-3)="IV",LEFT(H427,LEN(H427)-3)="V",LEFT(H427,LEN(H427)-3)="VI",LEFT(H427,LEN(H427)-3)="VII",LEFT(H427,LEN(H427)-3)="VIII",LEFT(H427,LEN(H427)-3)="IX",LEFT(H427,LEN(H427)-3)="X",LEFT(H427,LEN(H427)-3)="XI",LEFT(H427,LEN(H427)-3)="XII",LEFT(H427,LEN(H427)-3)="XIII"),ISTEXT(RIGHT(H427,2)),LEN(I427="6"),ISNUMBER(I427)),AND(G427="паспорт РФ",LEN(H427)=4,LEN(I427)=6,ISNUMBER(I427))),1,0),0)</f>
        <v>0</v>
      </c>
      <c r="O427">
        <f t="shared" si="30"/>
        <v>0</v>
      </c>
      <c r="P427">
        <f>IFERROR(IF(COUNT(SEARCH({"a";"b";"c";"d";"e";"f";"g";"h";"i";"j";"k";"l";"m";"n";"o";"p";"q";"r";"s";"t";"u";"v";"w";"x";"y";"z"},CONCATENATE(C427,D427,E427)))&gt;0,0,1),1)</f>
        <v>1</v>
      </c>
      <c r="Q427">
        <f t="shared" si="31"/>
        <v>1000</v>
      </c>
    </row>
    <row r="428" spans="1:17" x14ac:dyDescent="0.3">
      <c r="A428" s="3" t="str">
        <f t="shared" si="34"/>
        <v>-</v>
      </c>
      <c r="B428" s="14"/>
      <c r="C428" s="12"/>
      <c r="D428" s="12"/>
      <c r="E428" s="12"/>
      <c r="F428" s="13"/>
      <c r="G428" s="12"/>
      <c r="H428" s="14"/>
      <c r="I428" s="15"/>
      <c r="J428" s="12"/>
      <c r="K428" s="1">
        <f t="shared" si="32"/>
        <v>0</v>
      </c>
      <c r="L428">
        <f>IFERROR(VLOOKUP(J428,'id муниципалитетов'!$A$2:$B$100,2,FALSE),0)</f>
        <v>0</v>
      </c>
      <c r="M428">
        <f t="shared" si="33"/>
        <v>1</v>
      </c>
      <c r="N428">
        <f>IFERROR(IF(OR(AND(G428="свидетельство о рождении РФ",COUNT(SEARCH({"а";"б";"в";"г";"д";"е";"ё";"ж";"з";"и";"й";"к";"л";"м";"н";"о";"п";"р";"с";"т";"у";"ф";"х";"ц";"ч";"ш";"щ";"ъ";"ы";"ь";"э";"ю";"я"},RIGHT(H428,2)))=2,AND(LEN(H428)&gt;=4,LEN(H428)&lt;=7),LEN(I428)=6,LEFT(RIGHT(H428,3),1)="-",OR(LEFT(H428,LEN(H428)-3)="I",LEFT(H428,LEN(H428)-3)="II",LEFT(H428,LEN(H428)-3)="III",LEFT(H428,LEN(H428)-3)="IV",LEFT(H428,LEN(H428)-3)="V",LEFT(H428,LEN(H428)-3)="VI",LEFT(H428,LEN(H428)-3)="VII",LEFT(H428,LEN(H428)-3)="VIII",LEFT(H428,LEN(H428)-3)="IX",LEFT(H428,LEN(H428)-3)="X",LEFT(H428,LEN(H428)-3)="XI",LEFT(H428,LEN(H428)-3)="XII",LEFT(H428,LEN(H428)-3)="XIII"),ISTEXT(RIGHT(H428,2)),LEN(I428="6"),ISNUMBER(I428)),AND(G428="паспорт РФ",LEN(H428)=4,LEN(I428)=6,ISNUMBER(I428))),1,0),0)</f>
        <v>0</v>
      </c>
      <c r="O428">
        <f t="shared" si="30"/>
        <v>0</v>
      </c>
      <c r="P428">
        <f>IFERROR(IF(COUNT(SEARCH({"a";"b";"c";"d";"e";"f";"g";"h";"i";"j";"k";"l";"m";"n";"o";"p";"q";"r";"s";"t";"u";"v";"w";"x";"y";"z"},CONCATENATE(C428,D428,E428)))&gt;0,0,1),1)</f>
        <v>1</v>
      </c>
      <c r="Q428">
        <f t="shared" si="31"/>
        <v>1000</v>
      </c>
    </row>
    <row r="429" spans="1:17" x14ac:dyDescent="0.3">
      <c r="A429" s="3" t="str">
        <f t="shared" si="34"/>
        <v>-</v>
      </c>
      <c r="B429" s="14"/>
      <c r="C429" s="12"/>
      <c r="D429" s="12"/>
      <c r="E429" s="12"/>
      <c r="F429" s="13"/>
      <c r="G429" s="12"/>
      <c r="H429" s="14"/>
      <c r="I429" s="15"/>
      <c r="J429" s="12"/>
      <c r="K429" s="1">
        <f t="shared" si="32"/>
        <v>0</v>
      </c>
      <c r="L429">
        <f>IFERROR(VLOOKUP(J429,'id муниципалитетов'!$A$2:$B$100,2,FALSE),0)</f>
        <v>0</v>
      </c>
      <c r="M429">
        <f t="shared" si="33"/>
        <v>1</v>
      </c>
      <c r="N429">
        <f>IFERROR(IF(OR(AND(G429="свидетельство о рождении РФ",COUNT(SEARCH({"а";"б";"в";"г";"д";"е";"ё";"ж";"з";"и";"й";"к";"л";"м";"н";"о";"п";"р";"с";"т";"у";"ф";"х";"ц";"ч";"ш";"щ";"ъ";"ы";"ь";"э";"ю";"я"},RIGHT(H429,2)))=2,AND(LEN(H429)&gt;=4,LEN(H429)&lt;=7),LEN(I429)=6,LEFT(RIGHT(H429,3),1)="-",OR(LEFT(H429,LEN(H429)-3)="I",LEFT(H429,LEN(H429)-3)="II",LEFT(H429,LEN(H429)-3)="III",LEFT(H429,LEN(H429)-3)="IV",LEFT(H429,LEN(H429)-3)="V",LEFT(H429,LEN(H429)-3)="VI",LEFT(H429,LEN(H429)-3)="VII",LEFT(H429,LEN(H429)-3)="VIII",LEFT(H429,LEN(H429)-3)="IX",LEFT(H429,LEN(H429)-3)="X",LEFT(H429,LEN(H429)-3)="XI",LEFT(H429,LEN(H429)-3)="XII",LEFT(H429,LEN(H429)-3)="XIII"),ISTEXT(RIGHT(H429,2)),LEN(I429="6"),ISNUMBER(I429)),AND(G429="паспорт РФ",LEN(H429)=4,LEN(I429)=6,ISNUMBER(I429))),1,0),0)</f>
        <v>0</v>
      </c>
      <c r="O429">
        <f t="shared" si="30"/>
        <v>0</v>
      </c>
      <c r="P429">
        <f>IFERROR(IF(COUNT(SEARCH({"a";"b";"c";"d";"e";"f";"g";"h";"i";"j";"k";"l";"m";"n";"o";"p";"q";"r";"s";"t";"u";"v";"w";"x";"y";"z"},CONCATENATE(C429,D429,E429)))&gt;0,0,1),1)</f>
        <v>1</v>
      </c>
      <c r="Q429">
        <f t="shared" si="31"/>
        <v>1000</v>
      </c>
    </row>
    <row r="430" spans="1:17" x14ac:dyDescent="0.3">
      <c r="A430" s="3" t="str">
        <f t="shared" si="34"/>
        <v>-</v>
      </c>
      <c r="B430" s="14"/>
      <c r="C430" s="12"/>
      <c r="D430" s="12"/>
      <c r="E430" s="12"/>
      <c r="F430" s="13"/>
      <c r="G430" s="12"/>
      <c r="H430" s="14"/>
      <c r="I430" s="15"/>
      <c r="J430" s="12"/>
      <c r="K430" s="1">
        <f t="shared" si="32"/>
        <v>0</v>
      </c>
      <c r="L430">
        <f>IFERROR(VLOOKUP(J430,'id муниципалитетов'!$A$2:$B$100,2,FALSE),0)</f>
        <v>0</v>
      </c>
      <c r="M430">
        <f t="shared" si="33"/>
        <v>1</v>
      </c>
      <c r="N430">
        <f>IFERROR(IF(OR(AND(G430="свидетельство о рождении РФ",COUNT(SEARCH({"а";"б";"в";"г";"д";"е";"ё";"ж";"з";"и";"й";"к";"л";"м";"н";"о";"п";"р";"с";"т";"у";"ф";"х";"ц";"ч";"ш";"щ";"ъ";"ы";"ь";"э";"ю";"я"},RIGHT(H430,2)))=2,AND(LEN(H430)&gt;=4,LEN(H430)&lt;=7),LEN(I430)=6,LEFT(RIGHT(H430,3),1)="-",OR(LEFT(H430,LEN(H430)-3)="I",LEFT(H430,LEN(H430)-3)="II",LEFT(H430,LEN(H430)-3)="III",LEFT(H430,LEN(H430)-3)="IV",LEFT(H430,LEN(H430)-3)="V",LEFT(H430,LEN(H430)-3)="VI",LEFT(H430,LEN(H430)-3)="VII",LEFT(H430,LEN(H430)-3)="VIII",LEFT(H430,LEN(H430)-3)="IX",LEFT(H430,LEN(H430)-3)="X",LEFT(H430,LEN(H430)-3)="XI",LEFT(H430,LEN(H430)-3)="XII",LEFT(H430,LEN(H430)-3)="XIII"),ISTEXT(RIGHT(H430,2)),LEN(I430="6"),ISNUMBER(I430)),AND(G430="паспорт РФ",LEN(H430)=4,LEN(I430)=6,ISNUMBER(I430))),1,0),0)</f>
        <v>0</v>
      </c>
      <c r="O430">
        <f t="shared" si="30"/>
        <v>0</v>
      </c>
      <c r="P430">
        <f>IFERROR(IF(COUNT(SEARCH({"a";"b";"c";"d";"e";"f";"g";"h";"i";"j";"k";"l";"m";"n";"o";"p";"q";"r";"s";"t";"u";"v";"w";"x";"y";"z"},CONCATENATE(C430,D430,E430)))&gt;0,0,1),1)</f>
        <v>1</v>
      </c>
      <c r="Q430">
        <f t="shared" si="31"/>
        <v>1000</v>
      </c>
    </row>
    <row r="431" spans="1:17" x14ac:dyDescent="0.3">
      <c r="A431" s="3" t="str">
        <f t="shared" si="34"/>
        <v>-</v>
      </c>
      <c r="B431" s="14"/>
      <c r="C431" s="12"/>
      <c r="D431" s="12"/>
      <c r="E431" s="12"/>
      <c r="F431" s="13"/>
      <c r="G431" s="12"/>
      <c r="H431" s="14"/>
      <c r="I431" s="15"/>
      <c r="J431" s="12"/>
      <c r="K431" s="1">
        <f t="shared" si="32"/>
        <v>0</v>
      </c>
      <c r="L431">
        <f>IFERROR(VLOOKUP(J431,'id муниципалитетов'!$A$2:$B$100,2,FALSE),0)</f>
        <v>0</v>
      </c>
      <c r="M431">
        <f t="shared" si="33"/>
        <v>1</v>
      </c>
      <c r="N431">
        <f>IFERROR(IF(OR(AND(G431="свидетельство о рождении РФ",COUNT(SEARCH({"а";"б";"в";"г";"д";"е";"ё";"ж";"з";"и";"й";"к";"л";"м";"н";"о";"п";"р";"с";"т";"у";"ф";"х";"ц";"ч";"ш";"щ";"ъ";"ы";"ь";"э";"ю";"я"},RIGHT(H431,2)))=2,AND(LEN(H431)&gt;=4,LEN(H431)&lt;=7),LEN(I431)=6,LEFT(RIGHT(H431,3),1)="-",OR(LEFT(H431,LEN(H431)-3)="I",LEFT(H431,LEN(H431)-3)="II",LEFT(H431,LEN(H431)-3)="III",LEFT(H431,LEN(H431)-3)="IV",LEFT(H431,LEN(H431)-3)="V",LEFT(H431,LEN(H431)-3)="VI",LEFT(H431,LEN(H431)-3)="VII",LEFT(H431,LEN(H431)-3)="VIII",LEFT(H431,LEN(H431)-3)="IX",LEFT(H431,LEN(H431)-3)="X",LEFT(H431,LEN(H431)-3)="XI",LEFT(H431,LEN(H431)-3)="XII",LEFT(H431,LEN(H431)-3)="XIII"),ISTEXT(RIGHT(H431,2)),LEN(I431="6"),ISNUMBER(I431)),AND(G431="паспорт РФ",LEN(H431)=4,LEN(I431)=6,ISNUMBER(I431))),1,0),0)</f>
        <v>0</v>
      </c>
      <c r="O431">
        <f t="shared" si="30"/>
        <v>0</v>
      </c>
      <c r="P431">
        <f>IFERROR(IF(COUNT(SEARCH({"a";"b";"c";"d";"e";"f";"g";"h";"i";"j";"k";"l";"m";"n";"o";"p";"q";"r";"s";"t";"u";"v";"w";"x";"y";"z"},CONCATENATE(C431,D431,E431)))&gt;0,0,1),1)</f>
        <v>1</v>
      </c>
      <c r="Q431">
        <f t="shared" si="31"/>
        <v>1000</v>
      </c>
    </row>
    <row r="432" spans="1:17" x14ac:dyDescent="0.3">
      <c r="A432" s="3" t="str">
        <f t="shared" si="34"/>
        <v>-</v>
      </c>
      <c r="B432" s="14"/>
      <c r="C432" s="12"/>
      <c r="D432" s="12"/>
      <c r="E432" s="12"/>
      <c r="F432" s="13"/>
      <c r="G432" s="12"/>
      <c r="H432" s="14"/>
      <c r="I432" s="15"/>
      <c r="J432" s="12"/>
      <c r="K432" s="1">
        <f t="shared" si="32"/>
        <v>0</v>
      </c>
      <c r="L432">
        <f>IFERROR(VLOOKUP(J432,'id муниципалитетов'!$A$2:$B$100,2,FALSE),0)</f>
        <v>0</v>
      </c>
      <c r="M432">
        <f t="shared" si="33"/>
        <v>1</v>
      </c>
      <c r="N432">
        <f>IFERROR(IF(OR(AND(G432="свидетельство о рождении РФ",COUNT(SEARCH({"а";"б";"в";"г";"д";"е";"ё";"ж";"з";"и";"й";"к";"л";"м";"н";"о";"п";"р";"с";"т";"у";"ф";"х";"ц";"ч";"ш";"щ";"ъ";"ы";"ь";"э";"ю";"я"},RIGHT(H432,2)))=2,AND(LEN(H432)&gt;=4,LEN(H432)&lt;=7),LEN(I432)=6,LEFT(RIGHT(H432,3),1)="-",OR(LEFT(H432,LEN(H432)-3)="I",LEFT(H432,LEN(H432)-3)="II",LEFT(H432,LEN(H432)-3)="III",LEFT(H432,LEN(H432)-3)="IV",LEFT(H432,LEN(H432)-3)="V",LEFT(H432,LEN(H432)-3)="VI",LEFT(H432,LEN(H432)-3)="VII",LEFT(H432,LEN(H432)-3)="VIII",LEFT(H432,LEN(H432)-3)="IX",LEFT(H432,LEN(H432)-3)="X",LEFT(H432,LEN(H432)-3)="XI",LEFT(H432,LEN(H432)-3)="XII",LEFT(H432,LEN(H432)-3)="XIII"),ISTEXT(RIGHT(H432,2)),LEN(I432="6"),ISNUMBER(I432)),AND(G432="паспорт РФ",LEN(H432)=4,LEN(I432)=6,ISNUMBER(I432))),1,0),0)</f>
        <v>0</v>
      </c>
      <c r="O432">
        <f t="shared" si="30"/>
        <v>0</v>
      </c>
      <c r="P432">
        <f>IFERROR(IF(COUNT(SEARCH({"a";"b";"c";"d";"e";"f";"g";"h";"i";"j";"k";"l";"m";"n";"o";"p";"q";"r";"s";"t";"u";"v";"w";"x";"y";"z"},CONCATENATE(C432,D432,E432)))&gt;0,0,1),1)</f>
        <v>1</v>
      </c>
      <c r="Q432">
        <f t="shared" si="31"/>
        <v>1000</v>
      </c>
    </row>
    <row r="433" spans="1:17" x14ac:dyDescent="0.3">
      <c r="A433" s="3" t="str">
        <f t="shared" si="34"/>
        <v>-</v>
      </c>
      <c r="B433" s="14"/>
      <c r="C433" s="12"/>
      <c r="D433" s="12"/>
      <c r="E433" s="12"/>
      <c r="F433" s="13"/>
      <c r="G433" s="12"/>
      <c r="H433" s="14"/>
      <c r="I433" s="15"/>
      <c r="J433" s="12"/>
      <c r="K433" s="1">
        <f t="shared" si="32"/>
        <v>0</v>
      </c>
      <c r="L433">
        <f>IFERROR(VLOOKUP(J433,'id муниципалитетов'!$A$2:$B$100,2,FALSE),0)</f>
        <v>0</v>
      </c>
      <c r="M433">
        <f t="shared" si="33"/>
        <v>1</v>
      </c>
      <c r="N433">
        <f>IFERROR(IF(OR(AND(G433="свидетельство о рождении РФ",COUNT(SEARCH({"а";"б";"в";"г";"д";"е";"ё";"ж";"з";"и";"й";"к";"л";"м";"н";"о";"п";"р";"с";"т";"у";"ф";"х";"ц";"ч";"ш";"щ";"ъ";"ы";"ь";"э";"ю";"я"},RIGHT(H433,2)))=2,AND(LEN(H433)&gt;=4,LEN(H433)&lt;=7),LEN(I433)=6,LEFT(RIGHT(H433,3),1)="-",OR(LEFT(H433,LEN(H433)-3)="I",LEFT(H433,LEN(H433)-3)="II",LEFT(H433,LEN(H433)-3)="III",LEFT(H433,LEN(H433)-3)="IV",LEFT(H433,LEN(H433)-3)="V",LEFT(H433,LEN(H433)-3)="VI",LEFT(H433,LEN(H433)-3)="VII",LEFT(H433,LEN(H433)-3)="VIII",LEFT(H433,LEN(H433)-3)="IX",LEFT(H433,LEN(H433)-3)="X",LEFT(H433,LEN(H433)-3)="XI",LEFT(H433,LEN(H433)-3)="XII",LEFT(H433,LEN(H433)-3)="XIII"),ISTEXT(RIGHT(H433,2)),LEN(I433="6"),ISNUMBER(I433)),AND(G433="паспорт РФ",LEN(H433)=4,LEN(I433)=6,ISNUMBER(I433))),1,0),0)</f>
        <v>0</v>
      </c>
      <c r="O433">
        <f t="shared" si="30"/>
        <v>0</v>
      </c>
      <c r="P433">
        <f>IFERROR(IF(COUNT(SEARCH({"a";"b";"c";"d";"e";"f";"g";"h";"i";"j";"k";"l";"m";"n";"o";"p";"q";"r";"s";"t";"u";"v";"w";"x";"y";"z"},CONCATENATE(C433,D433,E433)))&gt;0,0,1),1)</f>
        <v>1</v>
      </c>
      <c r="Q433">
        <f t="shared" si="31"/>
        <v>1000</v>
      </c>
    </row>
    <row r="434" spans="1:17" x14ac:dyDescent="0.3">
      <c r="A434" s="3" t="str">
        <f t="shared" si="34"/>
        <v>-</v>
      </c>
      <c r="B434" s="14"/>
      <c r="C434" s="12"/>
      <c r="D434" s="12"/>
      <c r="E434" s="12"/>
      <c r="F434" s="13"/>
      <c r="G434" s="12"/>
      <c r="H434" s="14"/>
      <c r="I434" s="15"/>
      <c r="J434" s="12"/>
      <c r="K434" s="1">
        <f t="shared" si="32"/>
        <v>0</v>
      </c>
      <c r="L434">
        <f>IFERROR(VLOOKUP(J434,'id муниципалитетов'!$A$2:$B$100,2,FALSE),0)</f>
        <v>0</v>
      </c>
      <c r="M434">
        <f t="shared" si="33"/>
        <v>1</v>
      </c>
      <c r="N434">
        <f>IFERROR(IF(OR(AND(G434="свидетельство о рождении РФ",COUNT(SEARCH({"а";"б";"в";"г";"д";"е";"ё";"ж";"з";"и";"й";"к";"л";"м";"н";"о";"п";"р";"с";"т";"у";"ф";"х";"ц";"ч";"ш";"щ";"ъ";"ы";"ь";"э";"ю";"я"},RIGHT(H434,2)))=2,AND(LEN(H434)&gt;=4,LEN(H434)&lt;=7),LEN(I434)=6,LEFT(RIGHT(H434,3),1)="-",OR(LEFT(H434,LEN(H434)-3)="I",LEFT(H434,LEN(H434)-3)="II",LEFT(H434,LEN(H434)-3)="III",LEFT(H434,LEN(H434)-3)="IV",LEFT(H434,LEN(H434)-3)="V",LEFT(H434,LEN(H434)-3)="VI",LEFT(H434,LEN(H434)-3)="VII",LEFT(H434,LEN(H434)-3)="VIII",LEFT(H434,LEN(H434)-3)="IX",LEFT(H434,LEN(H434)-3)="X",LEFT(H434,LEN(H434)-3)="XI",LEFT(H434,LEN(H434)-3)="XII",LEFT(H434,LEN(H434)-3)="XIII"),ISTEXT(RIGHT(H434,2)),LEN(I434="6"),ISNUMBER(I434)),AND(G434="паспорт РФ",LEN(H434)=4,LEN(I434)=6,ISNUMBER(I434))),1,0),0)</f>
        <v>0</v>
      </c>
      <c r="O434">
        <f t="shared" si="30"/>
        <v>0</v>
      </c>
      <c r="P434">
        <f>IFERROR(IF(COUNT(SEARCH({"a";"b";"c";"d";"e";"f";"g";"h";"i";"j";"k";"l";"m";"n";"o";"p";"q";"r";"s";"t";"u";"v";"w";"x";"y";"z"},CONCATENATE(C434,D434,E434)))&gt;0,0,1),1)</f>
        <v>1</v>
      </c>
      <c r="Q434">
        <f t="shared" si="31"/>
        <v>1000</v>
      </c>
    </row>
    <row r="435" spans="1:17" x14ac:dyDescent="0.3">
      <c r="A435" s="3" t="str">
        <f t="shared" si="34"/>
        <v>-</v>
      </c>
      <c r="B435" s="14"/>
      <c r="C435" s="12"/>
      <c r="D435" s="12"/>
      <c r="E435" s="12"/>
      <c r="F435" s="13"/>
      <c r="G435" s="12"/>
      <c r="H435" s="14"/>
      <c r="I435" s="15"/>
      <c r="J435" s="12"/>
      <c r="K435" s="1">
        <f t="shared" si="32"/>
        <v>0</v>
      </c>
      <c r="L435">
        <f>IFERROR(VLOOKUP(J435,'id муниципалитетов'!$A$2:$B$100,2,FALSE),0)</f>
        <v>0</v>
      </c>
      <c r="M435">
        <f t="shared" si="33"/>
        <v>1</v>
      </c>
      <c r="N435">
        <f>IFERROR(IF(OR(AND(G435="свидетельство о рождении РФ",COUNT(SEARCH({"а";"б";"в";"г";"д";"е";"ё";"ж";"з";"и";"й";"к";"л";"м";"н";"о";"п";"р";"с";"т";"у";"ф";"х";"ц";"ч";"ш";"щ";"ъ";"ы";"ь";"э";"ю";"я"},RIGHT(H435,2)))=2,AND(LEN(H435)&gt;=4,LEN(H435)&lt;=7),LEN(I435)=6,LEFT(RIGHT(H435,3),1)="-",OR(LEFT(H435,LEN(H435)-3)="I",LEFT(H435,LEN(H435)-3)="II",LEFT(H435,LEN(H435)-3)="III",LEFT(H435,LEN(H435)-3)="IV",LEFT(H435,LEN(H435)-3)="V",LEFT(H435,LEN(H435)-3)="VI",LEFT(H435,LEN(H435)-3)="VII",LEFT(H435,LEN(H435)-3)="VIII",LEFT(H435,LEN(H435)-3)="IX",LEFT(H435,LEN(H435)-3)="X",LEFT(H435,LEN(H435)-3)="XI",LEFT(H435,LEN(H435)-3)="XII",LEFT(H435,LEN(H435)-3)="XIII"),ISTEXT(RIGHT(H435,2)),LEN(I435="6"),ISNUMBER(I435)),AND(G435="паспорт РФ",LEN(H435)=4,LEN(I435)=6,ISNUMBER(I435))),1,0),0)</f>
        <v>0</v>
      </c>
      <c r="O435">
        <f t="shared" si="30"/>
        <v>0</v>
      </c>
      <c r="P435">
        <f>IFERROR(IF(COUNT(SEARCH({"a";"b";"c";"d";"e";"f";"g";"h";"i";"j";"k";"l";"m";"n";"o";"p";"q";"r";"s";"t";"u";"v";"w";"x";"y";"z"},CONCATENATE(C435,D435,E435)))&gt;0,0,1),1)</f>
        <v>1</v>
      </c>
      <c r="Q435">
        <f t="shared" si="31"/>
        <v>1000</v>
      </c>
    </row>
    <row r="436" spans="1:17" x14ac:dyDescent="0.3">
      <c r="A436" s="3" t="str">
        <f t="shared" si="34"/>
        <v>-</v>
      </c>
      <c r="B436" s="14"/>
      <c r="C436" s="12"/>
      <c r="D436" s="12"/>
      <c r="E436" s="12"/>
      <c r="F436" s="13"/>
      <c r="G436" s="12"/>
      <c r="H436" s="14"/>
      <c r="I436" s="15"/>
      <c r="J436" s="12"/>
      <c r="K436" s="1">
        <f t="shared" si="32"/>
        <v>0</v>
      </c>
      <c r="L436">
        <f>IFERROR(VLOOKUP(J436,'id муниципалитетов'!$A$2:$B$100,2,FALSE),0)</f>
        <v>0</v>
      </c>
      <c r="M436">
        <f t="shared" si="33"/>
        <v>1</v>
      </c>
      <c r="N436">
        <f>IFERROR(IF(OR(AND(G436="свидетельство о рождении РФ",COUNT(SEARCH({"а";"б";"в";"г";"д";"е";"ё";"ж";"з";"и";"й";"к";"л";"м";"н";"о";"п";"р";"с";"т";"у";"ф";"х";"ц";"ч";"ш";"щ";"ъ";"ы";"ь";"э";"ю";"я"},RIGHT(H436,2)))=2,AND(LEN(H436)&gt;=4,LEN(H436)&lt;=7),LEN(I436)=6,LEFT(RIGHT(H436,3),1)="-",OR(LEFT(H436,LEN(H436)-3)="I",LEFT(H436,LEN(H436)-3)="II",LEFT(H436,LEN(H436)-3)="III",LEFT(H436,LEN(H436)-3)="IV",LEFT(H436,LEN(H436)-3)="V",LEFT(H436,LEN(H436)-3)="VI",LEFT(H436,LEN(H436)-3)="VII",LEFT(H436,LEN(H436)-3)="VIII",LEFT(H436,LEN(H436)-3)="IX",LEFT(H436,LEN(H436)-3)="X",LEFT(H436,LEN(H436)-3)="XI",LEFT(H436,LEN(H436)-3)="XII",LEFT(H436,LEN(H436)-3)="XIII"),ISTEXT(RIGHT(H436,2)),LEN(I436="6"),ISNUMBER(I436)),AND(G436="паспорт РФ",LEN(H436)=4,LEN(I436)=6,ISNUMBER(I436))),1,0),0)</f>
        <v>0</v>
      </c>
      <c r="O436">
        <f t="shared" si="30"/>
        <v>0</v>
      </c>
      <c r="P436">
        <f>IFERROR(IF(COUNT(SEARCH({"a";"b";"c";"d";"e";"f";"g";"h";"i";"j";"k";"l";"m";"n";"o";"p";"q";"r";"s";"t";"u";"v";"w";"x";"y";"z"},CONCATENATE(C436,D436,E436)))&gt;0,0,1),1)</f>
        <v>1</v>
      </c>
      <c r="Q436">
        <f t="shared" si="31"/>
        <v>1000</v>
      </c>
    </row>
    <row r="437" spans="1:17" x14ac:dyDescent="0.3">
      <c r="A437" s="3" t="str">
        <f t="shared" si="34"/>
        <v>-</v>
      </c>
      <c r="B437" s="14"/>
      <c r="C437" s="12"/>
      <c r="D437" s="12"/>
      <c r="E437" s="12"/>
      <c r="F437" s="13"/>
      <c r="G437" s="12"/>
      <c r="H437" s="14"/>
      <c r="I437" s="15"/>
      <c r="J437" s="12"/>
      <c r="K437" s="1">
        <f t="shared" si="32"/>
        <v>0</v>
      </c>
      <c r="L437">
        <f>IFERROR(VLOOKUP(J437,'id муниципалитетов'!$A$2:$B$100,2,FALSE),0)</f>
        <v>0</v>
      </c>
      <c r="M437">
        <f t="shared" si="33"/>
        <v>1</v>
      </c>
      <c r="N437">
        <f>IFERROR(IF(OR(AND(G437="свидетельство о рождении РФ",COUNT(SEARCH({"а";"б";"в";"г";"д";"е";"ё";"ж";"з";"и";"й";"к";"л";"м";"н";"о";"п";"р";"с";"т";"у";"ф";"х";"ц";"ч";"ш";"щ";"ъ";"ы";"ь";"э";"ю";"я"},RIGHT(H437,2)))=2,AND(LEN(H437)&gt;=4,LEN(H437)&lt;=7),LEN(I437)=6,LEFT(RIGHT(H437,3),1)="-",OR(LEFT(H437,LEN(H437)-3)="I",LEFT(H437,LEN(H437)-3)="II",LEFT(H437,LEN(H437)-3)="III",LEFT(H437,LEN(H437)-3)="IV",LEFT(H437,LEN(H437)-3)="V",LEFT(H437,LEN(H437)-3)="VI",LEFT(H437,LEN(H437)-3)="VII",LEFT(H437,LEN(H437)-3)="VIII",LEFT(H437,LEN(H437)-3)="IX",LEFT(H437,LEN(H437)-3)="X",LEFT(H437,LEN(H437)-3)="XI",LEFT(H437,LEN(H437)-3)="XII",LEFT(H437,LEN(H437)-3)="XIII"),ISTEXT(RIGHT(H437,2)),LEN(I437="6"),ISNUMBER(I437)),AND(G437="паспорт РФ",LEN(H437)=4,LEN(I437)=6,ISNUMBER(I437))),1,0),0)</f>
        <v>0</v>
      </c>
      <c r="O437">
        <f t="shared" si="30"/>
        <v>0</v>
      </c>
      <c r="P437">
        <f>IFERROR(IF(COUNT(SEARCH({"a";"b";"c";"d";"e";"f";"g";"h";"i";"j";"k";"l";"m";"n";"o";"p";"q";"r";"s";"t";"u";"v";"w";"x";"y";"z"},CONCATENATE(C437,D437,E437)))&gt;0,0,1),1)</f>
        <v>1</v>
      </c>
      <c r="Q437">
        <f t="shared" si="31"/>
        <v>1000</v>
      </c>
    </row>
    <row r="438" spans="1:17" x14ac:dyDescent="0.3">
      <c r="A438" s="3" t="str">
        <f t="shared" si="34"/>
        <v>-</v>
      </c>
      <c r="B438" s="14"/>
      <c r="C438" s="12"/>
      <c r="D438" s="12"/>
      <c r="E438" s="12"/>
      <c r="F438" s="13"/>
      <c r="G438" s="12"/>
      <c r="H438" s="14"/>
      <c r="I438" s="15"/>
      <c r="J438" s="12"/>
      <c r="K438" s="1">
        <f t="shared" si="32"/>
        <v>0</v>
      </c>
      <c r="L438">
        <f>IFERROR(VLOOKUP(J438,'id муниципалитетов'!$A$2:$B$100,2,FALSE),0)</f>
        <v>0</v>
      </c>
      <c r="M438">
        <f t="shared" si="33"/>
        <v>1</v>
      </c>
      <c r="N438">
        <f>IFERROR(IF(OR(AND(G438="свидетельство о рождении РФ",COUNT(SEARCH({"а";"б";"в";"г";"д";"е";"ё";"ж";"з";"и";"й";"к";"л";"м";"н";"о";"п";"р";"с";"т";"у";"ф";"х";"ц";"ч";"ш";"щ";"ъ";"ы";"ь";"э";"ю";"я"},RIGHT(H438,2)))=2,AND(LEN(H438)&gt;=4,LEN(H438)&lt;=7),LEN(I438)=6,LEFT(RIGHT(H438,3),1)="-",OR(LEFT(H438,LEN(H438)-3)="I",LEFT(H438,LEN(H438)-3)="II",LEFT(H438,LEN(H438)-3)="III",LEFT(H438,LEN(H438)-3)="IV",LEFT(H438,LEN(H438)-3)="V",LEFT(H438,LEN(H438)-3)="VI",LEFT(H438,LEN(H438)-3)="VII",LEFT(H438,LEN(H438)-3)="VIII",LEFT(H438,LEN(H438)-3)="IX",LEFT(H438,LEN(H438)-3)="X",LEFT(H438,LEN(H438)-3)="XI",LEFT(H438,LEN(H438)-3)="XII",LEFT(H438,LEN(H438)-3)="XIII"),ISTEXT(RIGHT(H438,2)),LEN(I438="6"),ISNUMBER(I438)),AND(G438="паспорт РФ",LEN(H438)=4,LEN(I438)=6,ISNUMBER(I438))),1,0),0)</f>
        <v>0</v>
      </c>
      <c r="O438">
        <f t="shared" si="30"/>
        <v>0</v>
      </c>
      <c r="P438">
        <f>IFERROR(IF(COUNT(SEARCH({"a";"b";"c";"d";"e";"f";"g";"h";"i";"j";"k";"l";"m";"n";"o";"p";"q";"r";"s";"t";"u";"v";"w";"x";"y";"z"},CONCATENATE(C438,D438,E438)))&gt;0,0,1),1)</f>
        <v>1</v>
      </c>
      <c r="Q438">
        <f t="shared" si="31"/>
        <v>1000</v>
      </c>
    </row>
    <row r="439" spans="1:17" x14ac:dyDescent="0.3">
      <c r="A439" s="3" t="str">
        <f t="shared" si="34"/>
        <v>-</v>
      </c>
      <c r="B439" s="14"/>
      <c r="C439" s="12"/>
      <c r="D439" s="12"/>
      <c r="E439" s="12"/>
      <c r="F439" s="13"/>
      <c r="G439" s="12"/>
      <c r="H439" s="14"/>
      <c r="I439" s="15"/>
      <c r="J439" s="12"/>
      <c r="K439" s="1">
        <f t="shared" si="32"/>
        <v>0</v>
      </c>
      <c r="L439">
        <f>IFERROR(VLOOKUP(J439,'id муниципалитетов'!$A$2:$B$100,2,FALSE),0)</f>
        <v>0</v>
      </c>
      <c r="M439">
        <f t="shared" si="33"/>
        <v>1</v>
      </c>
      <c r="N439">
        <f>IFERROR(IF(OR(AND(G439="свидетельство о рождении РФ",COUNT(SEARCH({"а";"б";"в";"г";"д";"е";"ё";"ж";"з";"и";"й";"к";"л";"м";"н";"о";"п";"р";"с";"т";"у";"ф";"х";"ц";"ч";"ш";"щ";"ъ";"ы";"ь";"э";"ю";"я"},RIGHT(H439,2)))=2,AND(LEN(H439)&gt;=4,LEN(H439)&lt;=7),LEN(I439)=6,LEFT(RIGHT(H439,3),1)="-",OR(LEFT(H439,LEN(H439)-3)="I",LEFT(H439,LEN(H439)-3)="II",LEFT(H439,LEN(H439)-3)="III",LEFT(H439,LEN(H439)-3)="IV",LEFT(H439,LEN(H439)-3)="V",LEFT(H439,LEN(H439)-3)="VI",LEFT(H439,LEN(H439)-3)="VII",LEFT(H439,LEN(H439)-3)="VIII",LEFT(H439,LEN(H439)-3)="IX",LEFT(H439,LEN(H439)-3)="X",LEFT(H439,LEN(H439)-3)="XI",LEFT(H439,LEN(H439)-3)="XII",LEFT(H439,LEN(H439)-3)="XIII"),ISTEXT(RIGHT(H439,2)),LEN(I439="6"),ISNUMBER(I439)),AND(G439="паспорт РФ",LEN(H439)=4,LEN(I439)=6,ISNUMBER(I439))),1,0),0)</f>
        <v>0</v>
      </c>
      <c r="O439">
        <f t="shared" si="30"/>
        <v>0</v>
      </c>
      <c r="P439">
        <f>IFERROR(IF(COUNT(SEARCH({"a";"b";"c";"d";"e";"f";"g";"h";"i";"j";"k";"l";"m";"n";"o";"p";"q";"r";"s";"t";"u";"v";"w";"x";"y";"z"},CONCATENATE(C439,D439,E439)))&gt;0,0,1),1)</f>
        <v>1</v>
      </c>
      <c r="Q439">
        <f t="shared" si="31"/>
        <v>1000</v>
      </c>
    </row>
    <row r="440" spans="1:17" x14ac:dyDescent="0.3">
      <c r="A440" s="3" t="str">
        <f t="shared" si="34"/>
        <v>-</v>
      </c>
      <c r="B440" s="14"/>
      <c r="C440" s="12"/>
      <c r="D440" s="12"/>
      <c r="E440" s="12"/>
      <c r="F440" s="13"/>
      <c r="G440" s="12"/>
      <c r="H440" s="14"/>
      <c r="I440" s="15"/>
      <c r="J440" s="12"/>
      <c r="K440" s="1">
        <f t="shared" si="32"/>
        <v>0</v>
      </c>
      <c r="L440">
        <f>IFERROR(VLOOKUP(J440,'id муниципалитетов'!$A$2:$B$100,2,FALSE),0)</f>
        <v>0</v>
      </c>
      <c r="M440">
        <f t="shared" si="33"/>
        <v>1</v>
      </c>
      <c r="N440">
        <f>IFERROR(IF(OR(AND(G440="свидетельство о рождении РФ",COUNT(SEARCH({"а";"б";"в";"г";"д";"е";"ё";"ж";"з";"и";"й";"к";"л";"м";"н";"о";"п";"р";"с";"т";"у";"ф";"х";"ц";"ч";"ш";"щ";"ъ";"ы";"ь";"э";"ю";"я"},RIGHT(H440,2)))=2,AND(LEN(H440)&gt;=4,LEN(H440)&lt;=7),LEN(I440)=6,LEFT(RIGHT(H440,3),1)="-",OR(LEFT(H440,LEN(H440)-3)="I",LEFT(H440,LEN(H440)-3)="II",LEFT(H440,LEN(H440)-3)="III",LEFT(H440,LEN(H440)-3)="IV",LEFT(H440,LEN(H440)-3)="V",LEFT(H440,LEN(H440)-3)="VI",LEFT(H440,LEN(H440)-3)="VII",LEFT(H440,LEN(H440)-3)="VIII",LEFT(H440,LEN(H440)-3)="IX",LEFT(H440,LEN(H440)-3)="X",LEFT(H440,LEN(H440)-3)="XI",LEFT(H440,LEN(H440)-3)="XII",LEFT(H440,LEN(H440)-3)="XIII"),ISTEXT(RIGHT(H440,2)),LEN(I440="6"),ISNUMBER(I440)),AND(G440="паспорт РФ",LEN(H440)=4,LEN(I440)=6,ISNUMBER(I440))),1,0),0)</f>
        <v>0</v>
      </c>
      <c r="O440">
        <f t="shared" si="30"/>
        <v>0</v>
      </c>
      <c r="P440">
        <f>IFERROR(IF(COUNT(SEARCH({"a";"b";"c";"d";"e";"f";"g";"h";"i";"j";"k";"l";"m";"n";"o";"p";"q";"r";"s";"t";"u";"v";"w";"x";"y";"z"},CONCATENATE(C440,D440,E440)))&gt;0,0,1),1)</f>
        <v>1</v>
      </c>
      <c r="Q440">
        <f t="shared" si="31"/>
        <v>1000</v>
      </c>
    </row>
    <row r="441" spans="1:17" x14ac:dyDescent="0.3">
      <c r="A441" s="3" t="str">
        <f t="shared" si="34"/>
        <v>-</v>
      </c>
      <c r="B441" s="14"/>
      <c r="C441" s="12"/>
      <c r="D441" s="12"/>
      <c r="E441" s="12"/>
      <c r="F441" s="13"/>
      <c r="G441" s="12"/>
      <c r="H441" s="14"/>
      <c r="I441" s="15"/>
      <c r="J441" s="12"/>
      <c r="K441" s="1">
        <f t="shared" si="32"/>
        <v>0</v>
      </c>
      <c r="L441">
        <f>IFERROR(VLOOKUP(J441,'id муниципалитетов'!$A$2:$B$100,2,FALSE),0)</f>
        <v>0</v>
      </c>
      <c r="M441">
        <f t="shared" si="33"/>
        <v>1</v>
      </c>
      <c r="N441">
        <f>IFERROR(IF(OR(AND(G441="свидетельство о рождении РФ",COUNT(SEARCH({"а";"б";"в";"г";"д";"е";"ё";"ж";"з";"и";"й";"к";"л";"м";"н";"о";"п";"р";"с";"т";"у";"ф";"х";"ц";"ч";"ш";"щ";"ъ";"ы";"ь";"э";"ю";"я"},RIGHT(H441,2)))=2,AND(LEN(H441)&gt;=4,LEN(H441)&lt;=7),LEN(I441)=6,LEFT(RIGHT(H441,3),1)="-",OR(LEFT(H441,LEN(H441)-3)="I",LEFT(H441,LEN(H441)-3)="II",LEFT(H441,LEN(H441)-3)="III",LEFT(H441,LEN(H441)-3)="IV",LEFT(H441,LEN(H441)-3)="V",LEFT(H441,LEN(H441)-3)="VI",LEFT(H441,LEN(H441)-3)="VII",LEFT(H441,LEN(H441)-3)="VIII",LEFT(H441,LEN(H441)-3)="IX",LEFT(H441,LEN(H441)-3)="X",LEFT(H441,LEN(H441)-3)="XI",LEFT(H441,LEN(H441)-3)="XII",LEFT(H441,LEN(H441)-3)="XIII"),ISTEXT(RIGHT(H441,2)),LEN(I441="6"),ISNUMBER(I441)),AND(G441="паспорт РФ",LEN(H441)=4,LEN(I441)=6,ISNUMBER(I441))),1,0),0)</f>
        <v>0</v>
      </c>
      <c r="O441">
        <f t="shared" si="30"/>
        <v>0</v>
      </c>
      <c r="P441">
        <f>IFERROR(IF(COUNT(SEARCH({"a";"b";"c";"d";"e";"f";"g";"h";"i";"j";"k";"l";"m";"n";"o";"p";"q";"r";"s";"t";"u";"v";"w";"x";"y";"z"},CONCATENATE(C441,D441,E441)))&gt;0,0,1),1)</f>
        <v>1</v>
      </c>
      <c r="Q441">
        <f t="shared" si="31"/>
        <v>1000</v>
      </c>
    </row>
    <row r="442" spans="1:17" x14ac:dyDescent="0.3">
      <c r="A442" s="3" t="str">
        <f t="shared" si="34"/>
        <v>-</v>
      </c>
      <c r="B442" s="14"/>
      <c r="C442" s="12"/>
      <c r="D442" s="12"/>
      <c r="E442" s="12"/>
      <c r="F442" s="13"/>
      <c r="G442" s="12"/>
      <c r="H442" s="14"/>
      <c r="I442" s="15"/>
      <c r="J442" s="12"/>
      <c r="K442" s="1">
        <f t="shared" si="32"/>
        <v>0</v>
      </c>
      <c r="L442">
        <f>IFERROR(VLOOKUP(J442,'id муниципалитетов'!$A$2:$B$100,2,FALSE),0)</f>
        <v>0</v>
      </c>
      <c r="M442">
        <f t="shared" si="33"/>
        <v>1</v>
      </c>
      <c r="N442">
        <f>IFERROR(IF(OR(AND(G442="свидетельство о рождении РФ",COUNT(SEARCH({"а";"б";"в";"г";"д";"е";"ё";"ж";"з";"и";"й";"к";"л";"м";"н";"о";"п";"р";"с";"т";"у";"ф";"х";"ц";"ч";"ш";"щ";"ъ";"ы";"ь";"э";"ю";"я"},RIGHT(H442,2)))=2,AND(LEN(H442)&gt;=4,LEN(H442)&lt;=7),LEN(I442)=6,LEFT(RIGHT(H442,3),1)="-",OR(LEFT(H442,LEN(H442)-3)="I",LEFT(H442,LEN(H442)-3)="II",LEFT(H442,LEN(H442)-3)="III",LEFT(H442,LEN(H442)-3)="IV",LEFT(H442,LEN(H442)-3)="V",LEFT(H442,LEN(H442)-3)="VI",LEFT(H442,LEN(H442)-3)="VII",LEFT(H442,LEN(H442)-3)="VIII",LEFT(H442,LEN(H442)-3)="IX",LEFT(H442,LEN(H442)-3)="X",LEFT(H442,LEN(H442)-3)="XI",LEFT(H442,LEN(H442)-3)="XII",LEFT(H442,LEN(H442)-3)="XIII"),ISTEXT(RIGHT(H442,2)),LEN(I442="6"),ISNUMBER(I442)),AND(G442="паспорт РФ",LEN(H442)=4,LEN(I442)=6,ISNUMBER(I442))),1,0),0)</f>
        <v>0</v>
      </c>
      <c r="O442">
        <f t="shared" si="30"/>
        <v>0</v>
      </c>
      <c r="P442">
        <f>IFERROR(IF(COUNT(SEARCH({"a";"b";"c";"d";"e";"f";"g";"h";"i";"j";"k";"l";"m";"n";"o";"p";"q";"r";"s";"t";"u";"v";"w";"x";"y";"z"},CONCATENATE(C442,D442,E442)))&gt;0,0,1),1)</f>
        <v>1</v>
      </c>
      <c r="Q442">
        <f t="shared" si="31"/>
        <v>1000</v>
      </c>
    </row>
    <row r="443" spans="1:17" x14ac:dyDescent="0.3">
      <c r="A443" s="3" t="str">
        <f t="shared" si="34"/>
        <v>-</v>
      </c>
      <c r="B443" s="14"/>
      <c r="C443" s="12"/>
      <c r="D443" s="12"/>
      <c r="E443" s="12"/>
      <c r="F443" s="13"/>
      <c r="G443" s="12"/>
      <c r="H443" s="14"/>
      <c r="I443" s="15"/>
      <c r="J443" s="12"/>
      <c r="K443" s="1">
        <f t="shared" si="32"/>
        <v>0</v>
      </c>
      <c r="L443">
        <f>IFERROR(VLOOKUP(J443,'id муниципалитетов'!$A$2:$B$100,2,FALSE),0)</f>
        <v>0</v>
      </c>
      <c r="M443">
        <f t="shared" si="33"/>
        <v>1</v>
      </c>
      <c r="N443">
        <f>IFERROR(IF(OR(AND(G443="свидетельство о рождении РФ",COUNT(SEARCH({"а";"б";"в";"г";"д";"е";"ё";"ж";"з";"и";"й";"к";"л";"м";"н";"о";"п";"р";"с";"т";"у";"ф";"х";"ц";"ч";"ш";"щ";"ъ";"ы";"ь";"э";"ю";"я"},RIGHT(H443,2)))=2,AND(LEN(H443)&gt;=4,LEN(H443)&lt;=7),LEN(I443)=6,LEFT(RIGHT(H443,3),1)="-",OR(LEFT(H443,LEN(H443)-3)="I",LEFT(H443,LEN(H443)-3)="II",LEFT(H443,LEN(H443)-3)="III",LEFT(H443,LEN(H443)-3)="IV",LEFT(H443,LEN(H443)-3)="V",LEFT(H443,LEN(H443)-3)="VI",LEFT(H443,LEN(H443)-3)="VII",LEFT(H443,LEN(H443)-3)="VIII",LEFT(H443,LEN(H443)-3)="IX",LEFT(H443,LEN(H443)-3)="X",LEFT(H443,LEN(H443)-3)="XI",LEFT(H443,LEN(H443)-3)="XII",LEFT(H443,LEN(H443)-3)="XIII"),ISTEXT(RIGHT(H443,2)),LEN(I443="6"),ISNUMBER(I443)),AND(G443="паспорт РФ",LEN(H443)=4,LEN(I443)=6,ISNUMBER(I443))),1,0),0)</f>
        <v>0</v>
      </c>
      <c r="O443">
        <f t="shared" si="30"/>
        <v>0</v>
      </c>
      <c r="P443">
        <f>IFERROR(IF(COUNT(SEARCH({"a";"b";"c";"d";"e";"f";"g";"h";"i";"j";"k";"l";"m";"n";"o";"p";"q";"r";"s";"t";"u";"v";"w";"x";"y";"z"},CONCATENATE(C443,D443,E443)))&gt;0,0,1),1)</f>
        <v>1</v>
      </c>
      <c r="Q443">
        <f t="shared" si="31"/>
        <v>1000</v>
      </c>
    </row>
    <row r="444" spans="1:17" x14ac:dyDescent="0.3">
      <c r="A444" s="3" t="str">
        <f t="shared" si="34"/>
        <v>-</v>
      </c>
      <c r="B444" s="14"/>
      <c r="C444" s="12"/>
      <c r="D444" s="12"/>
      <c r="E444" s="12"/>
      <c r="F444" s="13"/>
      <c r="G444" s="12"/>
      <c r="H444" s="14"/>
      <c r="I444" s="15"/>
      <c r="J444" s="12"/>
      <c r="K444" s="1">
        <f t="shared" si="32"/>
        <v>0</v>
      </c>
      <c r="L444">
        <f>IFERROR(VLOOKUP(J444,'id муниципалитетов'!$A$2:$B$100,2,FALSE),0)</f>
        <v>0</v>
      </c>
      <c r="M444">
        <f t="shared" si="33"/>
        <v>1</v>
      </c>
      <c r="N444">
        <f>IFERROR(IF(OR(AND(G444="свидетельство о рождении РФ",COUNT(SEARCH({"а";"б";"в";"г";"д";"е";"ё";"ж";"з";"и";"й";"к";"л";"м";"н";"о";"п";"р";"с";"т";"у";"ф";"х";"ц";"ч";"ш";"щ";"ъ";"ы";"ь";"э";"ю";"я"},RIGHT(H444,2)))=2,AND(LEN(H444)&gt;=4,LEN(H444)&lt;=7),LEN(I444)=6,LEFT(RIGHT(H444,3),1)="-",OR(LEFT(H444,LEN(H444)-3)="I",LEFT(H444,LEN(H444)-3)="II",LEFT(H444,LEN(H444)-3)="III",LEFT(H444,LEN(H444)-3)="IV",LEFT(H444,LEN(H444)-3)="V",LEFT(H444,LEN(H444)-3)="VI",LEFT(H444,LEN(H444)-3)="VII",LEFT(H444,LEN(H444)-3)="VIII",LEFT(H444,LEN(H444)-3)="IX",LEFT(H444,LEN(H444)-3)="X",LEFT(H444,LEN(H444)-3)="XI",LEFT(H444,LEN(H444)-3)="XII",LEFT(H444,LEN(H444)-3)="XIII"),ISTEXT(RIGHT(H444,2)),LEN(I444="6"),ISNUMBER(I444)),AND(G444="паспорт РФ",LEN(H444)=4,LEN(I444)=6,ISNUMBER(I444))),1,0),0)</f>
        <v>0</v>
      </c>
      <c r="O444">
        <f t="shared" si="30"/>
        <v>0</v>
      </c>
      <c r="P444">
        <f>IFERROR(IF(COUNT(SEARCH({"a";"b";"c";"d";"e";"f";"g";"h";"i";"j";"k";"l";"m";"n";"o";"p";"q";"r";"s";"t";"u";"v";"w";"x";"y";"z"},CONCATENATE(C444,D444,E444)))&gt;0,0,1),1)</f>
        <v>1</v>
      </c>
      <c r="Q444">
        <f t="shared" si="31"/>
        <v>1000</v>
      </c>
    </row>
    <row r="445" spans="1:17" x14ac:dyDescent="0.3">
      <c r="A445" s="3" t="str">
        <f t="shared" si="34"/>
        <v>-</v>
      </c>
      <c r="B445" s="14"/>
      <c r="C445" s="12"/>
      <c r="D445" s="12"/>
      <c r="E445" s="12"/>
      <c r="F445" s="13"/>
      <c r="G445" s="12"/>
      <c r="H445" s="14"/>
      <c r="I445" s="15"/>
      <c r="J445" s="12"/>
      <c r="K445" s="1">
        <f t="shared" si="32"/>
        <v>0</v>
      </c>
      <c r="L445">
        <f>IFERROR(VLOOKUP(J445,'id муниципалитетов'!$A$2:$B$100,2,FALSE),0)</f>
        <v>0</v>
      </c>
      <c r="M445">
        <f t="shared" si="33"/>
        <v>1</v>
      </c>
      <c r="N445">
        <f>IFERROR(IF(OR(AND(G445="свидетельство о рождении РФ",COUNT(SEARCH({"а";"б";"в";"г";"д";"е";"ё";"ж";"з";"и";"й";"к";"л";"м";"н";"о";"п";"р";"с";"т";"у";"ф";"х";"ц";"ч";"ш";"щ";"ъ";"ы";"ь";"э";"ю";"я"},RIGHT(H445,2)))=2,AND(LEN(H445)&gt;=4,LEN(H445)&lt;=7),LEN(I445)=6,LEFT(RIGHT(H445,3),1)="-",OR(LEFT(H445,LEN(H445)-3)="I",LEFT(H445,LEN(H445)-3)="II",LEFT(H445,LEN(H445)-3)="III",LEFT(H445,LEN(H445)-3)="IV",LEFT(H445,LEN(H445)-3)="V",LEFT(H445,LEN(H445)-3)="VI",LEFT(H445,LEN(H445)-3)="VII",LEFT(H445,LEN(H445)-3)="VIII",LEFT(H445,LEN(H445)-3)="IX",LEFT(H445,LEN(H445)-3)="X",LEFT(H445,LEN(H445)-3)="XI",LEFT(H445,LEN(H445)-3)="XII",LEFT(H445,LEN(H445)-3)="XIII"),ISTEXT(RIGHT(H445,2)),LEN(I445="6"),ISNUMBER(I445)),AND(G445="паспорт РФ",LEN(H445)=4,LEN(I445)=6,ISNUMBER(I445))),1,0),0)</f>
        <v>0</v>
      </c>
      <c r="O445">
        <f t="shared" si="30"/>
        <v>0</v>
      </c>
      <c r="P445">
        <f>IFERROR(IF(COUNT(SEARCH({"a";"b";"c";"d";"e";"f";"g";"h";"i";"j";"k";"l";"m";"n";"o";"p";"q";"r";"s";"t";"u";"v";"w";"x";"y";"z"},CONCATENATE(C445,D445,E445)))&gt;0,0,1),1)</f>
        <v>1</v>
      </c>
      <c r="Q445">
        <f t="shared" si="31"/>
        <v>1000</v>
      </c>
    </row>
    <row r="446" spans="1:17" x14ac:dyDescent="0.3">
      <c r="A446" s="3" t="str">
        <f t="shared" si="34"/>
        <v>-</v>
      </c>
      <c r="B446" s="14"/>
      <c r="C446" s="12"/>
      <c r="D446" s="12"/>
      <c r="E446" s="12"/>
      <c r="F446" s="13"/>
      <c r="G446" s="12"/>
      <c r="H446" s="14"/>
      <c r="I446" s="15"/>
      <c r="J446" s="12"/>
      <c r="K446" s="1">
        <f t="shared" si="32"/>
        <v>0</v>
      </c>
      <c r="L446">
        <f>IFERROR(VLOOKUP(J446,'id муниципалитетов'!$A$2:$B$100,2,FALSE),0)</f>
        <v>0</v>
      </c>
      <c r="M446">
        <f t="shared" si="33"/>
        <v>1</v>
      </c>
      <c r="N446">
        <f>IFERROR(IF(OR(AND(G446="свидетельство о рождении РФ",COUNT(SEARCH({"а";"б";"в";"г";"д";"е";"ё";"ж";"з";"и";"й";"к";"л";"м";"н";"о";"п";"р";"с";"т";"у";"ф";"х";"ц";"ч";"ш";"щ";"ъ";"ы";"ь";"э";"ю";"я"},RIGHT(H446,2)))=2,AND(LEN(H446)&gt;=4,LEN(H446)&lt;=7),LEN(I446)=6,LEFT(RIGHT(H446,3),1)="-",OR(LEFT(H446,LEN(H446)-3)="I",LEFT(H446,LEN(H446)-3)="II",LEFT(H446,LEN(H446)-3)="III",LEFT(H446,LEN(H446)-3)="IV",LEFT(H446,LEN(H446)-3)="V",LEFT(H446,LEN(H446)-3)="VI",LEFT(H446,LEN(H446)-3)="VII",LEFT(H446,LEN(H446)-3)="VIII",LEFT(H446,LEN(H446)-3)="IX",LEFT(H446,LEN(H446)-3)="X",LEFT(H446,LEN(H446)-3)="XI",LEFT(H446,LEN(H446)-3)="XII",LEFT(H446,LEN(H446)-3)="XIII"),ISTEXT(RIGHT(H446,2)),LEN(I446="6"),ISNUMBER(I446)),AND(G446="паспорт РФ",LEN(H446)=4,LEN(I446)=6,ISNUMBER(I446))),1,0),0)</f>
        <v>0</v>
      </c>
      <c r="O446">
        <f t="shared" si="30"/>
        <v>0</v>
      </c>
      <c r="P446">
        <f>IFERROR(IF(COUNT(SEARCH({"a";"b";"c";"d";"e";"f";"g";"h";"i";"j";"k";"l";"m";"n";"o";"p";"q";"r";"s";"t";"u";"v";"w";"x";"y";"z"},CONCATENATE(C446,D446,E446)))&gt;0,0,1),1)</f>
        <v>1</v>
      </c>
      <c r="Q446">
        <f t="shared" si="31"/>
        <v>1000</v>
      </c>
    </row>
    <row r="447" spans="1:17" x14ac:dyDescent="0.3">
      <c r="A447" s="3" t="str">
        <f t="shared" si="34"/>
        <v>-</v>
      </c>
      <c r="B447" s="14"/>
      <c r="C447" s="12"/>
      <c r="D447" s="12"/>
      <c r="E447" s="12"/>
      <c r="F447" s="13"/>
      <c r="G447" s="12"/>
      <c r="H447" s="14"/>
      <c r="I447" s="15"/>
      <c r="J447" s="12"/>
      <c r="K447" s="1">
        <f t="shared" si="32"/>
        <v>0</v>
      </c>
      <c r="L447">
        <f>IFERROR(VLOOKUP(J447,'id муниципалитетов'!$A$2:$B$100,2,FALSE),0)</f>
        <v>0</v>
      </c>
      <c r="M447">
        <f t="shared" si="33"/>
        <v>1</v>
      </c>
      <c r="N447">
        <f>IFERROR(IF(OR(AND(G447="свидетельство о рождении РФ",COUNT(SEARCH({"а";"б";"в";"г";"д";"е";"ё";"ж";"з";"и";"й";"к";"л";"м";"н";"о";"п";"р";"с";"т";"у";"ф";"х";"ц";"ч";"ш";"щ";"ъ";"ы";"ь";"э";"ю";"я"},RIGHT(H447,2)))=2,AND(LEN(H447)&gt;=4,LEN(H447)&lt;=7),LEN(I447)=6,LEFT(RIGHT(H447,3),1)="-",OR(LEFT(H447,LEN(H447)-3)="I",LEFT(H447,LEN(H447)-3)="II",LEFT(H447,LEN(H447)-3)="III",LEFT(H447,LEN(H447)-3)="IV",LEFT(H447,LEN(H447)-3)="V",LEFT(H447,LEN(H447)-3)="VI",LEFT(H447,LEN(H447)-3)="VII",LEFT(H447,LEN(H447)-3)="VIII",LEFT(H447,LEN(H447)-3)="IX",LEFT(H447,LEN(H447)-3)="X",LEFT(H447,LEN(H447)-3)="XI",LEFT(H447,LEN(H447)-3)="XII",LEFT(H447,LEN(H447)-3)="XIII"),ISTEXT(RIGHT(H447,2)),LEN(I447="6"),ISNUMBER(I447)),AND(G447="паспорт РФ",LEN(H447)=4,LEN(I447)=6,ISNUMBER(I447))),1,0),0)</f>
        <v>0</v>
      </c>
      <c r="O447">
        <f t="shared" si="30"/>
        <v>0</v>
      </c>
      <c r="P447">
        <f>IFERROR(IF(COUNT(SEARCH({"a";"b";"c";"d";"e";"f";"g";"h";"i";"j";"k";"l";"m";"n";"o";"p";"q";"r";"s";"t";"u";"v";"w";"x";"y";"z"},CONCATENATE(C447,D447,E447)))&gt;0,0,1),1)</f>
        <v>1</v>
      </c>
      <c r="Q447">
        <f t="shared" si="31"/>
        <v>1000</v>
      </c>
    </row>
    <row r="448" spans="1:17" x14ac:dyDescent="0.3">
      <c r="A448" s="3" t="str">
        <f t="shared" si="34"/>
        <v>-</v>
      </c>
      <c r="B448" s="14"/>
      <c r="C448" s="12"/>
      <c r="D448" s="12"/>
      <c r="E448" s="12"/>
      <c r="F448" s="13"/>
      <c r="G448" s="12"/>
      <c r="H448" s="14"/>
      <c r="I448" s="15"/>
      <c r="J448" s="12"/>
      <c r="K448" s="1">
        <f t="shared" si="32"/>
        <v>0</v>
      </c>
      <c r="L448">
        <f>IFERROR(VLOOKUP(J448,'id муниципалитетов'!$A$2:$B$100,2,FALSE),0)</f>
        <v>0</v>
      </c>
      <c r="M448">
        <f t="shared" si="33"/>
        <v>1</v>
      </c>
      <c r="N448">
        <f>IFERROR(IF(OR(AND(G448="свидетельство о рождении РФ",COUNT(SEARCH({"а";"б";"в";"г";"д";"е";"ё";"ж";"з";"и";"й";"к";"л";"м";"н";"о";"п";"р";"с";"т";"у";"ф";"х";"ц";"ч";"ш";"щ";"ъ";"ы";"ь";"э";"ю";"я"},RIGHT(H448,2)))=2,AND(LEN(H448)&gt;=4,LEN(H448)&lt;=7),LEN(I448)=6,LEFT(RIGHT(H448,3),1)="-",OR(LEFT(H448,LEN(H448)-3)="I",LEFT(H448,LEN(H448)-3)="II",LEFT(H448,LEN(H448)-3)="III",LEFT(H448,LEN(H448)-3)="IV",LEFT(H448,LEN(H448)-3)="V",LEFT(H448,LEN(H448)-3)="VI",LEFT(H448,LEN(H448)-3)="VII",LEFT(H448,LEN(H448)-3)="VIII",LEFT(H448,LEN(H448)-3)="IX",LEFT(H448,LEN(H448)-3)="X",LEFT(H448,LEN(H448)-3)="XI",LEFT(H448,LEN(H448)-3)="XII",LEFT(H448,LEN(H448)-3)="XIII"),ISTEXT(RIGHT(H448,2)),LEN(I448="6"),ISNUMBER(I448)),AND(G448="паспорт РФ",LEN(H448)=4,LEN(I448)=6,ISNUMBER(I448))),1,0),0)</f>
        <v>0</v>
      </c>
      <c r="O448">
        <f t="shared" si="30"/>
        <v>0</v>
      </c>
      <c r="P448">
        <f>IFERROR(IF(COUNT(SEARCH({"a";"b";"c";"d";"e";"f";"g";"h";"i";"j";"k";"l";"m";"n";"o";"p";"q";"r";"s";"t";"u";"v";"w";"x";"y";"z"},CONCATENATE(C448,D448,E448)))&gt;0,0,1),1)</f>
        <v>1</v>
      </c>
      <c r="Q448">
        <f t="shared" si="31"/>
        <v>1000</v>
      </c>
    </row>
    <row r="449" spans="1:17" x14ac:dyDescent="0.3">
      <c r="A449" s="3" t="str">
        <f t="shared" si="34"/>
        <v>-</v>
      </c>
      <c r="B449" s="14"/>
      <c r="C449" s="12"/>
      <c r="D449" s="12"/>
      <c r="E449" s="12"/>
      <c r="F449" s="13"/>
      <c r="G449" s="12"/>
      <c r="H449" s="14"/>
      <c r="I449" s="15"/>
      <c r="J449" s="12"/>
      <c r="K449" s="1">
        <f t="shared" si="32"/>
        <v>0</v>
      </c>
      <c r="L449">
        <f>IFERROR(VLOOKUP(J449,'id муниципалитетов'!$A$2:$B$100,2,FALSE),0)</f>
        <v>0</v>
      </c>
      <c r="M449">
        <f t="shared" si="33"/>
        <v>1</v>
      </c>
      <c r="N449">
        <f>IFERROR(IF(OR(AND(G449="свидетельство о рождении РФ",COUNT(SEARCH({"а";"б";"в";"г";"д";"е";"ё";"ж";"з";"и";"й";"к";"л";"м";"н";"о";"п";"р";"с";"т";"у";"ф";"х";"ц";"ч";"ш";"щ";"ъ";"ы";"ь";"э";"ю";"я"},RIGHT(H449,2)))=2,AND(LEN(H449)&gt;=4,LEN(H449)&lt;=7),LEN(I449)=6,LEFT(RIGHT(H449,3),1)="-",OR(LEFT(H449,LEN(H449)-3)="I",LEFT(H449,LEN(H449)-3)="II",LEFT(H449,LEN(H449)-3)="III",LEFT(H449,LEN(H449)-3)="IV",LEFT(H449,LEN(H449)-3)="V",LEFT(H449,LEN(H449)-3)="VI",LEFT(H449,LEN(H449)-3)="VII",LEFT(H449,LEN(H449)-3)="VIII",LEFT(H449,LEN(H449)-3)="IX",LEFT(H449,LEN(H449)-3)="X",LEFT(H449,LEN(H449)-3)="XI",LEFT(H449,LEN(H449)-3)="XII",LEFT(H449,LEN(H449)-3)="XIII"),ISTEXT(RIGHT(H449,2)),LEN(I449="6"),ISNUMBER(I449)),AND(G449="паспорт РФ",LEN(H449)=4,LEN(I449)=6,ISNUMBER(I449))),1,0),0)</f>
        <v>0</v>
      </c>
      <c r="O449">
        <f t="shared" si="30"/>
        <v>0</v>
      </c>
      <c r="P449">
        <f>IFERROR(IF(COUNT(SEARCH({"a";"b";"c";"d";"e";"f";"g";"h";"i";"j";"k";"l";"m";"n";"o";"p";"q";"r";"s";"t";"u";"v";"w";"x";"y";"z"},CONCATENATE(C449,D449,E449)))&gt;0,0,1),1)</f>
        <v>1</v>
      </c>
      <c r="Q449">
        <f t="shared" si="31"/>
        <v>1000</v>
      </c>
    </row>
    <row r="450" spans="1:17" x14ac:dyDescent="0.3">
      <c r="A450" s="3" t="str">
        <f t="shared" si="34"/>
        <v>-</v>
      </c>
      <c r="B450" s="14"/>
      <c r="C450" s="12"/>
      <c r="D450" s="12"/>
      <c r="E450" s="12"/>
      <c r="F450" s="13"/>
      <c r="G450" s="12"/>
      <c r="H450" s="14"/>
      <c r="I450" s="15"/>
      <c r="J450" s="12"/>
      <c r="K450" s="1">
        <f t="shared" si="32"/>
        <v>0</v>
      </c>
      <c r="L450">
        <f>IFERROR(VLOOKUP(J450,'id муниципалитетов'!$A$2:$B$100,2,FALSE),0)</f>
        <v>0</v>
      </c>
      <c r="M450">
        <f t="shared" si="33"/>
        <v>1</v>
      </c>
      <c r="N450">
        <f>IFERROR(IF(OR(AND(G450="свидетельство о рождении РФ",COUNT(SEARCH({"а";"б";"в";"г";"д";"е";"ё";"ж";"з";"и";"й";"к";"л";"м";"н";"о";"п";"р";"с";"т";"у";"ф";"х";"ц";"ч";"ш";"щ";"ъ";"ы";"ь";"э";"ю";"я"},RIGHT(H450,2)))=2,AND(LEN(H450)&gt;=4,LEN(H450)&lt;=7),LEN(I450)=6,LEFT(RIGHT(H450,3),1)="-",OR(LEFT(H450,LEN(H450)-3)="I",LEFT(H450,LEN(H450)-3)="II",LEFT(H450,LEN(H450)-3)="III",LEFT(H450,LEN(H450)-3)="IV",LEFT(H450,LEN(H450)-3)="V",LEFT(H450,LEN(H450)-3)="VI",LEFT(H450,LEN(H450)-3)="VII",LEFT(H450,LEN(H450)-3)="VIII",LEFT(H450,LEN(H450)-3)="IX",LEFT(H450,LEN(H450)-3)="X",LEFT(H450,LEN(H450)-3)="XI",LEFT(H450,LEN(H450)-3)="XII",LEFT(H450,LEN(H450)-3)="XIII"),ISTEXT(RIGHT(H450,2)),LEN(I450="6"),ISNUMBER(I450)),AND(G450="паспорт РФ",LEN(H450)=4,LEN(I450)=6,ISNUMBER(I450))),1,0),0)</f>
        <v>0</v>
      </c>
      <c r="O450">
        <f t="shared" si="30"/>
        <v>0</v>
      </c>
      <c r="P450">
        <f>IFERROR(IF(COUNT(SEARCH({"a";"b";"c";"d";"e";"f";"g";"h";"i";"j";"k";"l";"m";"n";"o";"p";"q";"r";"s";"t";"u";"v";"w";"x";"y";"z"},CONCATENATE(C450,D450,E450)))&gt;0,0,1),1)</f>
        <v>1</v>
      </c>
      <c r="Q450">
        <f t="shared" si="31"/>
        <v>1000</v>
      </c>
    </row>
    <row r="451" spans="1:17" x14ac:dyDescent="0.3">
      <c r="A451" s="3" t="str">
        <f t="shared" si="34"/>
        <v>-</v>
      </c>
      <c r="B451" s="14"/>
      <c r="C451" s="12"/>
      <c r="D451" s="12"/>
      <c r="E451" s="12"/>
      <c r="F451" s="13"/>
      <c r="G451" s="12"/>
      <c r="H451" s="14"/>
      <c r="I451" s="15"/>
      <c r="J451" s="12"/>
      <c r="K451" s="1">
        <f t="shared" si="32"/>
        <v>0</v>
      </c>
      <c r="L451">
        <f>IFERROR(VLOOKUP(J451,'id муниципалитетов'!$A$2:$B$100,2,FALSE),0)</f>
        <v>0</v>
      </c>
      <c r="M451">
        <f t="shared" si="33"/>
        <v>1</v>
      </c>
      <c r="N451">
        <f>IFERROR(IF(OR(AND(G451="свидетельство о рождении РФ",COUNT(SEARCH({"а";"б";"в";"г";"д";"е";"ё";"ж";"з";"и";"й";"к";"л";"м";"н";"о";"п";"р";"с";"т";"у";"ф";"х";"ц";"ч";"ш";"щ";"ъ";"ы";"ь";"э";"ю";"я"},RIGHT(H451,2)))=2,AND(LEN(H451)&gt;=4,LEN(H451)&lt;=7),LEN(I451)=6,LEFT(RIGHT(H451,3),1)="-",OR(LEFT(H451,LEN(H451)-3)="I",LEFT(H451,LEN(H451)-3)="II",LEFT(H451,LEN(H451)-3)="III",LEFT(H451,LEN(H451)-3)="IV",LEFT(H451,LEN(H451)-3)="V",LEFT(H451,LEN(H451)-3)="VI",LEFT(H451,LEN(H451)-3)="VII",LEFT(H451,LEN(H451)-3)="VIII",LEFT(H451,LEN(H451)-3)="IX",LEFT(H451,LEN(H451)-3)="X",LEFT(H451,LEN(H451)-3)="XI",LEFT(H451,LEN(H451)-3)="XII",LEFT(H451,LEN(H451)-3)="XIII"),ISTEXT(RIGHT(H451,2)),LEN(I451="6"),ISNUMBER(I451)),AND(G451="паспорт РФ",LEN(H451)=4,LEN(I451)=6,ISNUMBER(I451))),1,0),0)</f>
        <v>0</v>
      </c>
      <c r="O451">
        <f t="shared" si="30"/>
        <v>0</v>
      </c>
      <c r="P451">
        <f>IFERROR(IF(COUNT(SEARCH({"a";"b";"c";"d";"e";"f";"g";"h";"i";"j";"k";"l";"m";"n";"o";"p";"q";"r";"s";"t";"u";"v";"w";"x";"y";"z"},CONCATENATE(C451,D451,E451)))&gt;0,0,1),1)</f>
        <v>1</v>
      </c>
      <c r="Q451">
        <f t="shared" si="31"/>
        <v>1000</v>
      </c>
    </row>
    <row r="452" spans="1:17" x14ac:dyDescent="0.3">
      <c r="A452" s="3" t="str">
        <f t="shared" si="34"/>
        <v>-</v>
      </c>
      <c r="B452" s="14"/>
      <c r="C452" s="12"/>
      <c r="D452" s="12"/>
      <c r="E452" s="12"/>
      <c r="F452" s="13"/>
      <c r="G452" s="12"/>
      <c r="H452" s="14"/>
      <c r="I452" s="15"/>
      <c r="J452" s="12"/>
      <c r="K452" s="1">
        <f t="shared" si="32"/>
        <v>0</v>
      </c>
      <c r="L452">
        <f>IFERROR(VLOOKUP(J452,'id муниципалитетов'!$A$2:$B$100,2,FALSE),0)</f>
        <v>0</v>
      </c>
      <c r="M452">
        <f t="shared" si="33"/>
        <v>1</v>
      </c>
      <c r="N452">
        <f>IFERROR(IF(OR(AND(G452="свидетельство о рождении РФ",COUNT(SEARCH({"а";"б";"в";"г";"д";"е";"ё";"ж";"з";"и";"й";"к";"л";"м";"н";"о";"п";"р";"с";"т";"у";"ф";"х";"ц";"ч";"ш";"щ";"ъ";"ы";"ь";"э";"ю";"я"},RIGHT(H452,2)))=2,AND(LEN(H452)&gt;=4,LEN(H452)&lt;=7),LEN(I452)=6,LEFT(RIGHT(H452,3),1)="-",OR(LEFT(H452,LEN(H452)-3)="I",LEFT(H452,LEN(H452)-3)="II",LEFT(H452,LEN(H452)-3)="III",LEFT(H452,LEN(H452)-3)="IV",LEFT(H452,LEN(H452)-3)="V",LEFT(H452,LEN(H452)-3)="VI",LEFT(H452,LEN(H452)-3)="VII",LEFT(H452,LEN(H452)-3)="VIII",LEFT(H452,LEN(H452)-3)="IX",LEFT(H452,LEN(H452)-3)="X",LEFT(H452,LEN(H452)-3)="XI",LEFT(H452,LEN(H452)-3)="XII",LEFT(H452,LEN(H452)-3)="XIII"),ISTEXT(RIGHT(H452,2)),LEN(I452="6"),ISNUMBER(I452)),AND(G452="паспорт РФ",LEN(H452)=4,LEN(I452)=6,ISNUMBER(I452))),1,0),0)</f>
        <v>0</v>
      </c>
      <c r="O452">
        <f t="shared" si="30"/>
        <v>0</v>
      </c>
      <c r="P452">
        <f>IFERROR(IF(COUNT(SEARCH({"a";"b";"c";"d";"e";"f";"g";"h";"i";"j";"k";"l";"m";"n";"o";"p";"q";"r";"s";"t";"u";"v";"w";"x";"y";"z"},CONCATENATE(C452,D452,E452)))&gt;0,0,1),1)</f>
        <v>1</v>
      </c>
      <c r="Q452">
        <f t="shared" si="31"/>
        <v>1000</v>
      </c>
    </row>
    <row r="453" spans="1:17" x14ac:dyDescent="0.3">
      <c r="A453" s="3" t="str">
        <f t="shared" si="34"/>
        <v>-</v>
      </c>
      <c r="B453" s="14"/>
      <c r="C453" s="12"/>
      <c r="D453" s="12"/>
      <c r="E453" s="12"/>
      <c r="F453" s="13"/>
      <c r="G453" s="12"/>
      <c r="H453" s="14"/>
      <c r="I453" s="15"/>
      <c r="J453" s="12"/>
      <c r="K453" s="1">
        <f t="shared" si="32"/>
        <v>0</v>
      </c>
      <c r="L453">
        <f>IFERROR(VLOOKUP(J453,'id муниципалитетов'!$A$2:$B$100,2,FALSE),0)</f>
        <v>0</v>
      </c>
      <c r="M453">
        <f t="shared" si="33"/>
        <v>1</v>
      </c>
      <c r="N453">
        <f>IFERROR(IF(OR(AND(G453="свидетельство о рождении РФ",COUNT(SEARCH({"а";"б";"в";"г";"д";"е";"ё";"ж";"з";"и";"й";"к";"л";"м";"н";"о";"п";"р";"с";"т";"у";"ф";"х";"ц";"ч";"ш";"щ";"ъ";"ы";"ь";"э";"ю";"я"},RIGHT(H453,2)))=2,AND(LEN(H453)&gt;=4,LEN(H453)&lt;=7),LEN(I453)=6,LEFT(RIGHT(H453,3),1)="-",OR(LEFT(H453,LEN(H453)-3)="I",LEFT(H453,LEN(H453)-3)="II",LEFT(H453,LEN(H453)-3)="III",LEFT(H453,LEN(H453)-3)="IV",LEFT(H453,LEN(H453)-3)="V",LEFT(H453,LEN(H453)-3)="VI",LEFT(H453,LEN(H453)-3)="VII",LEFT(H453,LEN(H453)-3)="VIII",LEFT(H453,LEN(H453)-3)="IX",LEFT(H453,LEN(H453)-3)="X",LEFT(H453,LEN(H453)-3)="XI",LEFT(H453,LEN(H453)-3)="XII",LEFT(H453,LEN(H453)-3)="XIII"),ISTEXT(RIGHT(H453,2)),LEN(I453="6"),ISNUMBER(I453)),AND(G453="паспорт РФ",LEN(H453)=4,LEN(I453)=6,ISNUMBER(I453))),1,0),0)</f>
        <v>0</v>
      </c>
      <c r="O453">
        <f t="shared" si="30"/>
        <v>0</v>
      </c>
      <c r="P453">
        <f>IFERROR(IF(COUNT(SEARCH({"a";"b";"c";"d";"e";"f";"g";"h";"i";"j";"k";"l";"m";"n";"o";"p";"q";"r";"s";"t";"u";"v";"w";"x";"y";"z"},CONCATENATE(C453,D453,E453)))&gt;0,0,1),1)</f>
        <v>1</v>
      </c>
      <c r="Q453">
        <f t="shared" si="31"/>
        <v>1000</v>
      </c>
    </row>
    <row r="454" spans="1:17" x14ac:dyDescent="0.3">
      <c r="A454" s="3" t="str">
        <f t="shared" si="34"/>
        <v>-</v>
      </c>
      <c r="B454" s="14"/>
      <c r="C454" s="12"/>
      <c r="D454" s="12"/>
      <c r="E454" s="12"/>
      <c r="F454" s="13"/>
      <c r="G454" s="12"/>
      <c r="H454" s="14"/>
      <c r="I454" s="15"/>
      <c r="J454" s="12"/>
      <c r="K454" s="1">
        <f t="shared" si="32"/>
        <v>0</v>
      </c>
      <c r="L454">
        <f>IFERROR(VLOOKUP(J454,'id муниципалитетов'!$A$2:$B$100,2,FALSE),0)</f>
        <v>0</v>
      </c>
      <c r="M454">
        <f t="shared" si="33"/>
        <v>1</v>
      </c>
      <c r="N454">
        <f>IFERROR(IF(OR(AND(G454="свидетельство о рождении РФ",COUNT(SEARCH({"а";"б";"в";"г";"д";"е";"ё";"ж";"з";"и";"й";"к";"л";"м";"н";"о";"п";"р";"с";"т";"у";"ф";"х";"ц";"ч";"ш";"щ";"ъ";"ы";"ь";"э";"ю";"я"},RIGHT(H454,2)))=2,AND(LEN(H454)&gt;=4,LEN(H454)&lt;=7),LEN(I454)=6,LEFT(RIGHT(H454,3),1)="-",OR(LEFT(H454,LEN(H454)-3)="I",LEFT(H454,LEN(H454)-3)="II",LEFT(H454,LEN(H454)-3)="III",LEFT(H454,LEN(H454)-3)="IV",LEFT(H454,LEN(H454)-3)="V",LEFT(H454,LEN(H454)-3)="VI",LEFT(H454,LEN(H454)-3)="VII",LEFT(H454,LEN(H454)-3)="VIII",LEFT(H454,LEN(H454)-3)="IX",LEFT(H454,LEN(H454)-3)="X",LEFT(H454,LEN(H454)-3)="XI",LEFT(H454,LEN(H454)-3)="XII",LEFT(H454,LEN(H454)-3)="XIII"),ISTEXT(RIGHT(H454,2)),LEN(I454="6"),ISNUMBER(I454)),AND(G454="паспорт РФ",LEN(H454)=4,LEN(I454)=6,ISNUMBER(I454))),1,0),0)</f>
        <v>0</v>
      </c>
      <c r="O454">
        <f t="shared" ref="O454:O517" si="35">IF(OR(AND(NOT(B454=""),NOT(CONCATENATE(C454,D454,F454,G454,H454,I454,J454)="")),AND(OR(C454="",D454="",F454="",G454="",H454="",I454="",J454=""),B454="")),0,1)</f>
        <v>0</v>
      </c>
      <c r="P454">
        <f>IFERROR(IF(COUNT(SEARCH({"a";"b";"c";"d";"e";"f";"g";"h";"i";"j";"k";"l";"m";"n";"o";"p";"q";"r";"s";"t";"u";"v";"w";"x";"y";"z"},CONCATENATE(C454,D454,E454)))&gt;0,0,1),1)</f>
        <v>1</v>
      </c>
      <c r="Q454">
        <f t="shared" si="31"/>
        <v>1000</v>
      </c>
    </row>
    <row r="455" spans="1:17" x14ac:dyDescent="0.3">
      <c r="A455" s="3" t="str">
        <f t="shared" si="34"/>
        <v>-</v>
      </c>
      <c r="B455" s="14"/>
      <c r="C455" s="12"/>
      <c r="D455" s="12"/>
      <c r="E455" s="12"/>
      <c r="F455" s="13"/>
      <c r="G455" s="12"/>
      <c r="H455" s="14"/>
      <c r="I455" s="15"/>
      <c r="J455" s="12"/>
      <c r="K455" s="1">
        <f t="shared" ref="K455:K517" si="36">IF(LEN(CONCATENATE(B455,C455,D455,E455,F455,G455,H455,I455,J455))&gt;0,1,0)</f>
        <v>0</v>
      </c>
      <c r="L455">
        <f>IFERROR(VLOOKUP(J455,'id муниципалитетов'!$A$2:$B$100,2,FALSE),0)</f>
        <v>0</v>
      </c>
      <c r="M455">
        <f t="shared" ref="M455:M517" si="37">IF(OR(B455="",AND(LEN(B455)=10,ISTEXT(B455))),1,0)</f>
        <v>1</v>
      </c>
      <c r="N455">
        <f>IFERROR(IF(OR(AND(G455="свидетельство о рождении РФ",COUNT(SEARCH({"а";"б";"в";"г";"д";"е";"ё";"ж";"з";"и";"й";"к";"л";"м";"н";"о";"п";"р";"с";"т";"у";"ф";"х";"ц";"ч";"ш";"щ";"ъ";"ы";"ь";"э";"ю";"я"},RIGHT(H455,2)))=2,AND(LEN(H455)&gt;=4,LEN(H455)&lt;=7),LEN(I455)=6,LEFT(RIGHT(H455,3),1)="-",OR(LEFT(H455,LEN(H455)-3)="I",LEFT(H455,LEN(H455)-3)="II",LEFT(H455,LEN(H455)-3)="III",LEFT(H455,LEN(H455)-3)="IV",LEFT(H455,LEN(H455)-3)="V",LEFT(H455,LEN(H455)-3)="VI",LEFT(H455,LEN(H455)-3)="VII",LEFT(H455,LEN(H455)-3)="VIII",LEFT(H455,LEN(H455)-3)="IX",LEFT(H455,LEN(H455)-3)="X",LEFT(H455,LEN(H455)-3)="XI",LEFT(H455,LEN(H455)-3)="XII",LEFT(H455,LEN(H455)-3)="XIII"),ISTEXT(RIGHT(H455,2)),LEN(I455="6"),ISNUMBER(I455)),AND(G455="паспорт РФ",LEN(H455)=4,LEN(I455)=6,ISNUMBER(I455))),1,0),0)</f>
        <v>0</v>
      </c>
      <c r="O455">
        <f t="shared" si="35"/>
        <v>0</v>
      </c>
      <c r="P455">
        <f>IFERROR(IF(COUNT(SEARCH({"a";"b";"c";"d";"e";"f";"g";"h";"i";"j";"k";"l";"m";"n";"o";"p";"q";"r";"s";"t";"u";"v";"w";"x";"y";"z"},CONCATENATE(C455,D455,E455)))&gt;0,0,1),1)</f>
        <v>1</v>
      </c>
      <c r="Q455">
        <f t="shared" si="31"/>
        <v>1000</v>
      </c>
    </row>
    <row r="456" spans="1:17" x14ac:dyDescent="0.3">
      <c r="A456" s="3" t="str">
        <f t="shared" ref="A456:A517" si="38">IFERROR(IF(CONCATENATE(B456,C456,D456,F456,G456,H456,I456,J456)="","-",IF(OR(AND(M456=1,NOT(B456=""),CONCATENATE(C456,D456,F456,G456,H456,I456,J456)=""),L456*N456*O456*P456*Q456&gt;=1000),1+A455,"правильно заполните строку")),"заполните верхние строчки")</f>
        <v>-</v>
      </c>
      <c r="B456" s="14"/>
      <c r="C456" s="12"/>
      <c r="D456" s="12"/>
      <c r="E456" s="12"/>
      <c r="F456" s="13"/>
      <c r="G456" s="12"/>
      <c r="H456" s="14"/>
      <c r="I456" s="15"/>
      <c r="J456" s="12"/>
      <c r="K456" s="1">
        <f t="shared" si="36"/>
        <v>0</v>
      </c>
      <c r="L456">
        <f>IFERROR(VLOOKUP(J456,'id муниципалитетов'!$A$2:$B$100,2,FALSE),0)</f>
        <v>0</v>
      </c>
      <c r="M456">
        <f t="shared" si="37"/>
        <v>1</v>
      </c>
      <c r="N456">
        <f>IFERROR(IF(OR(AND(G456="свидетельство о рождении РФ",COUNT(SEARCH({"а";"б";"в";"г";"д";"е";"ё";"ж";"з";"и";"й";"к";"л";"м";"н";"о";"п";"р";"с";"т";"у";"ф";"х";"ц";"ч";"ш";"щ";"ъ";"ы";"ь";"э";"ю";"я"},RIGHT(H456,2)))=2,AND(LEN(H456)&gt;=4,LEN(H456)&lt;=7),LEN(I456)=6,LEFT(RIGHT(H456,3),1)="-",OR(LEFT(H456,LEN(H456)-3)="I",LEFT(H456,LEN(H456)-3)="II",LEFT(H456,LEN(H456)-3)="III",LEFT(H456,LEN(H456)-3)="IV",LEFT(H456,LEN(H456)-3)="V",LEFT(H456,LEN(H456)-3)="VI",LEFT(H456,LEN(H456)-3)="VII",LEFT(H456,LEN(H456)-3)="VIII",LEFT(H456,LEN(H456)-3)="IX",LEFT(H456,LEN(H456)-3)="X",LEFT(H456,LEN(H456)-3)="XI",LEFT(H456,LEN(H456)-3)="XII",LEFT(H456,LEN(H456)-3)="XIII"),ISTEXT(RIGHT(H456,2)),LEN(I456="6"),ISNUMBER(I456)),AND(G456="паспорт РФ",LEN(H456)=4,LEN(I456)=6,ISNUMBER(I456))),1,0),0)</f>
        <v>0</v>
      </c>
      <c r="O456">
        <f t="shared" si="35"/>
        <v>0</v>
      </c>
      <c r="P456">
        <f>IFERROR(IF(COUNT(SEARCH({"a";"b";"c";"d";"e";"f";"g";"h";"i";"j";"k";"l";"m";"n";"o";"p";"q";"r";"s";"t";"u";"v";"w";"x";"y";"z"},CONCATENATE(C456,D456,E456)))&gt;0,0,1),1)</f>
        <v>1</v>
      </c>
      <c r="Q456">
        <f t="shared" ref="Q456:Q517" si="39">IFERROR(MATCH(" ",CONCATENATE(C456,D456,E456),0),1000)</f>
        <v>1000</v>
      </c>
    </row>
    <row r="457" spans="1:17" x14ac:dyDescent="0.3">
      <c r="A457" s="3" t="str">
        <f t="shared" si="38"/>
        <v>-</v>
      </c>
      <c r="B457" s="14"/>
      <c r="C457" s="12"/>
      <c r="D457" s="12"/>
      <c r="E457" s="12"/>
      <c r="F457" s="13"/>
      <c r="G457" s="12"/>
      <c r="H457" s="14"/>
      <c r="I457" s="15"/>
      <c r="J457" s="12"/>
      <c r="K457" s="1">
        <f t="shared" si="36"/>
        <v>0</v>
      </c>
      <c r="L457">
        <f>IFERROR(VLOOKUP(J457,'id муниципалитетов'!$A$2:$B$100,2,FALSE),0)</f>
        <v>0</v>
      </c>
      <c r="M457">
        <f t="shared" si="37"/>
        <v>1</v>
      </c>
      <c r="N457">
        <f>IFERROR(IF(OR(AND(G457="свидетельство о рождении РФ",COUNT(SEARCH({"а";"б";"в";"г";"д";"е";"ё";"ж";"з";"и";"й";"к";"л";"м";"н";"о";"п";"р";"с";"т";"у";"ф";"х";"ц";"ч";"ш";"щ";"ъ";"ы";"ь";"э";"ю";"я"},RIGHT(H457,2)))=2,AND(LEN(H457)&gt;=4,LEN(H457)&lt;=7),LEN(I457)=6,LEFT(RIGHT(H457,3),1)="-",OR(LEFT(H457,LEN(H457)-3)="I",LEFT(H457,LEN(H457)-3)="II",LEFT(H457,LEN(H457)-3)="III",LEFT(H457,LEN(H457)-3)="IV",LEFT(H457,LEN(H457)-3)="V",LEFT(H457,LEN(H457)-3)="VI",LEFT(H457,LEN(H457)-3)="VII",LEFT(H457,LEN(H457)-3)="VIII",LEFT(H457,LEN(H457)-3)="IX",LEFT(H457,LEN(H457)-3)="X",LEFT(H457,LEN(H457)-3)="XI",LEFT(H457,LEN(H457)-3)="XII",LEFT(H457,LEN(H457)-3)="XIII"),ISTEXT(RIGHT(H457,2)),LEN(I457="6"),ISNUMBER(I457)),AND(G457="паспорт РФ",LEN(H457)=4,LEN(I457)=6,ISNUMBER(I457))),1,0),0)</f>
        <v>0</v>
      </c>
      <c r="O457">
        <f t="shared" si="35"/>
        <v>0</v>
      </c>
      <c r="P457">
        <f>IFERROR(IF(COUNT(SEARCH({"a";"b";"c";"d";"e";"f";"g";"h";"i";"j";"k";"l";"m";"n";"o";"p";"q";"r";"s";"t";"u";"v";"w";"x";"y";"z"},CONCATENATE(C457,D457,E457)))&gt;0,0,1),1)</f>
        <v>1</v>
      </c>
      <c r="Q457">
        <f t="shared" si="39"/>
        <v>1000</v>
      </c>
    </row>
    <row r="458" spans="1:17" x14ac:dyDescent="0.3">
      <c r="A458" s="3" t="str">
        <f t="shared" si="38"/>
        <v>-</v>
      </c>
      <c r="B458" s="14"/>
      <c r="C458" s="12"/>
      <c r="D458" s="12"/>
      <c r="E458" s="12"/>
      <c r="F458" s="13"/>
      <c r="G458" s="12"/>
      <c r="H458" s="14"/>
      <c r="I458" s="15"/>
      <c r="J458" s="12"/>
      <c r="K458" s="1">
        <f t="shared" si="36"/>
        <v>0</v>
      </c>
      <c r="L458">
        <f>IFERROR(VLOOKUP(J458,'id муниципалитетов'!$A$2:$B$100,2,FALSE),0)</f>
        <v>0</v>
      </c>
      <c r="M458">
        <f t="shared" si="37"/>
        <v>1</v>
      </c>
      <c r="N458">
        <f>IFERROR(IF(OR(AND(G458="свидетельство о рождении РФ",COUNT(SEARCH({"а";"б";"в";"г";"д";"е";"ё";"ж";"з";"и";"й";"к";"л";"м";"н";"о";"п";"р";"с";"т";"у";"ф";"х";"ц";"ч";"ш";"щ";"ъ";"ы";"ь";"э";"ю";"я"},RIGHT(H458,2)))=2,AND(LEN(H458)&gt;=4,LEN(H458)&lt;=7),LEN(I458)=6,LEFT(RIGHT(H458,3),1)="-",OR(LEFT(H458,LEN(H458)-3)="I",LEFT(H458,LEN(H458)-3)="II",LEFT(H458,LEN(H458)-3)="III",LEFT(H458,LEN(H458)-3)="IV",LEFT(H458,LEN(H458)-3)="V",LEFT(H458,LEN(H458)-3)="VI",LEFT(H458,LEN(H458)-3)="VII",LEFT(H458,LEN(H458)-3)="VIII",LEFT(H458,LEN(H458)-3)="IX",LEFT(H458,LEN(H458)-3)="X",LEFT(H458,LEN(H458)-3)="XI",LEFT(H458,LEN(H458)-3)="XII",LEFT(H458,LEN(H458)-3)="XIII"),ISTEXT(RIGHT(H458,2)),LEN(I458="6"),ISNUMBER(I458)),AND(G458="паспорт РФ",LEN(H458)=4,LEN(I458)=6,ISNUMBER(I458))),1,0),0)</f>
        <v>0</v>
      </c>
      <c r="O458">
        <f t="shared" si="35"/>
        <v>0</v>
      </c>
      <c r="P458">
        <f>IFERROR(IF(COUNT(SEARCH({"a";"b";"c";"d";"e";"f";"g";"h";"i";"j";"k";"l";"m";"n";"o";"p";"q";"r";"s";"t";"u";"v";"w";"x";"y";"z"},CONCATENATE(C458,D458,E458)))&gt;0,0,1),1)</f>
        <v>1</v>
      </c>
      <c r="Q458">
        <f t="shared" si="39"/>
        <v>1000</v>
      </c>
    </row>
    <row r="459" spans="1:17" x14ac:dyDescent="0.3">
      <c r="A459" s="3" t="str">
        <f t="shared" si="38"/>
        <v>-</v>
      </c>
      <c r="B459" s="14"/>
      <c r="C459" s="12"/>
      <c r="D459" s="12"/>
      <c r="E459" s="12"/>
      <c r="F459" s="13"/>
      <c r="G459" s="12"/>
      <c r="H459" s="14"/>
      <c r="I459" s="15"/>
      <c r="J459" s="12"/>
      <c r="K459" s="1">
        <f t="shared" si="36"/>
        <v>0</v>
      </c>
      <c r="L459">
        <f>IFERROR(VLOOKUP(J459,'id муниципалитетов'!$A$2:$B$100,2,FALSE),0)</f>
        <v>0</v>
      </c>
      <c r="M459">
        <f t="shared" si="37"/>
        <v>1</v>
      </c>
      <c r="N459">
        <f>IFERROR(IF(OR(AND(G459="свидетельство о рождении РФ",COUNT(SEARCH({"а";"б";"в";"г";"д";"е";"ё";"ж";"з";"и";"й";"к";"л";"м";"н";"о";"п";"р";"с";"т";"у";"ф";"х";"ц";"ч";"ш";"щ";"ъ";"ы";"ь";"э";"ю";"я"},RIGHT(H459,2)))=2,AND(LEN(H459)&gt;=4,LEN(H459)&lt;=7),LEN(I459)=6,LEFT(RIGHT(H459,3),1)="-",OR(LEFT(H459,LEN(H459)-3)="I",LEFT(H459,LEN(H459)-3)="II",LEFT(H459,LEN(H459)-3)="III",LEFT(H459,LEN(H459)-3)="IV",LEFT(H459,LEN(H459)-3)="V",LEFT(H459,LEN(H459)-3)="VI",LEFT(H459,LEN(H459)-3)="VII",LEFT(H459,LEN(H459)-3)="VIII",LEFT(H459,LEN(H459)-3)="IX",LEFT(H459,LEN(H459)-3)="X",LEFT(H459,LEN(H459)-3)="XI",LEFT(H459,LEN(H459)-3)="XII",LEFT(H459,LEN(H459)-3)="XIII"),ISTEXT(RIGHT(H459,2)),LEN(I459="6"),ISNUMBER(I459)),AND(G459="паспорт РФ",LEN(H459)=4,LEN(I459)=6,ISNUMBER(I459))),1,0),0)</f>
        <v>0</v>
      </c>
      <c r="O459">
        <f t="shared" si="35"/>
        <v>0</v>
      </c>
      <c r="P459">
        <f>IFERROR(IF(COUNT(SEARCH({"a";"b";"c";"d";"e";"f";"g";"h";"i";"j";"k";"l";"m";"n";"o";"p";"q";"r";"s";"t";"u";"v";"w";"x";"y";"z"},CONCATENATE(C459,D459,E459)))&gt;0,0,1),1)</f>
        <v>1</v>
      </c>
      <c r="Q459">
        <f t="shared" si="39"/>
        <v>1000</v>
      </c>
    </row>
    <row r="460" spans="1:17" x14ac:dyDescent="0.3">
      <c r="A460" s="3" t="str">
        <f t="shared" si="38"/>
        <v>-</v>
      </c>
      <c r="B460" s="14"/>
      <c r="C460" s="12"/>
      <c r="D460" s="12"/>
      <c r="E460" s="12"/>
      <c r="F460" s="13"/>
      <c r="G460" s="12"/>
      <c r="H460" s="14"/>
      <c r="I460" s="15"/>
      <c r="J460" s="12"/>
      <c r="K460" s="1">
        <f t="shared" si="36"/>
        <v>0</v>
      </c>
      <c r="L460">
        <f>IFERROR(VLOOKUP(J460,'id муниципалитетов'!$A$2:$B$100,2,FALSE),0)</f>
        <v>0</v>
      </c>
      <c r="M460">
        <f t="shared" si="37"/>
        <v>1</v>
      </c>
      <c r="N460">
        <f>IFERROR(IF(OR(AND(G460="свидетельство о рождении РФ",COUNT(SEARCH({"а";"б";"в";"г";"д";"е";"ё";"ж";"з";"и";"й";"к";"л";"м";"н";"о";"п";"р";"с";"т";"у";"ф";"х";"ц";"ч";"ш";"щ";"ъ";"ы";"ь";"э";"ю";"я"},RIGHT(H460,2)))=2,AND(LEN(H460)&gt;=4,LEN(H460)&lt;=7),LEN(I460)=6,LEFT(RIGHT(H460,3),1)="-",OR(LEFT(H460,LEN(H460)-3)="I",LEFT(H460,LEN(H460)-3)="II",LEFT(H460,LEN(H460)-3)="III",LEFT(H460,LEN(H460)-3)="IV",LEFT(H460,LEN(H460)-3)="V",LEFT(H460,LEN(H460)-3)="VI",LEFT(H460,LEN(H460)-3)="VII",LEFT(H460,LEN(H460)-3)="VIII",LEFT(H460,LEN(H460)-3)="IX",LEFT(H460,LEN(H460)-3)="X",LEFT(H460,LEN(H460)-3)="XI",LEFT(H460,LEN(H460)-3)="XII",LEFT(H460,LEN(H460)-3)="XIII"),ISTEXT(RIGHT(H460,2)),LEN(I460="6"),ISNUMBER(I460)),AND(G460="паспорт РФ",LEN(H460)=4,LEN(I460)=6,ISNUMBER(I460))),1,0),0)</f>
        <v>0</v>
      </c>
      <c r="O460">
        <f t="shared" si="35"/>
        <v>0</v>
      </c>
      <c r="P460">
        <f>IFERROR(IF(COUNT(SEARCH({"a";"b";"c";"d";"e";"f";"g";"h";"i";"j";"k";"l";"m";"n";"o";"p";"q";"r";"s";"t";"u";"v";"w";"x";"y";"z"},CONCATENATE(C460,D460,E460)))&gt;0,0,1),1)</f>
        <v>1</v>
      </c>
      <c r="Q460">
        <f t="shared" si="39"/>
        <v>1000</v>
      </c>
    </row>
    <row r="461" spans="1:17" x14ac:dyDescent="0.3">
      <c r="A461" s="3" t="str">
        <f t="shared" si="38"/>
        <v>-</v>
      </c>
      <c r="B461" s="14"/>
      <c r="C461" s="12"/>
      <c r="D461" s="12"/>
      <c r="E461" s="12"/>
      <c r="F461" s="13"/>
      <c r="G461" s="12"/>
      <c r="H461" s="14"/>
      <c r="I461" s="15"/>
      <c r="J461" s="12"/>
      <c r="K461" s="1">
        <f t="shared" si="36"/>
        <v>0</v>
      </c>
      <c r="L461">
        <f>IFERROR(VLOOKUP(J461,'id муниципалитетов'!$A$2:$B$100,2,FALSE),0)</f>
        <v>0</v>
      </c>
      <c r="M461">
        <f t="shared" si="37"/>
        <v>1</v>
      </c>
      <c r="N461">
        <f>IFERROR(IF(OR(AND(G461="свидетельство о рождении РФ",COUNT(SEARCH({"а";"б";"в";"г";"д";"е";"ё";"ж";"з";"и";"й";"к";"л";"м";"н";"о";"п";"р";"с";"т";"у";"ф";"х";"ц";"ч";"ш";"щ";"ъ";"ы";"ь";"э";"ю";"я"},RIGHT(H461,2)))=2,AND(LEN(H461)&gt;=4,LEN(H461)&lt;=7),LEN(I461)=6,LEFT(RIGHT(H461,3),1)="-",OR(LEFT(H461,LEN(H461)-3)="I",LEFT(H461,LEN(H461)-3)="II",LEFT(H461,LEN(H461)-3)="III",LEFT(H461,LEN(H461)-3)="IV",LEFT(H461,LEN(H461)-3)="V",LEFT(H461,LEN(H461)-3)="VI",LEFT(H461,LEN(H461)-3)="VII",LEFT(H461,LEN(H461)-3)="VIII",LEFT(H461,LEN(H461)-3)="IX",LEFT(H461,LEN(H461)-3)="X",LEFT(H461,LEN(H461)-3)="XI",LEFT(H461,LEN(H461)-3)="XII",LEFT(H461,LEN(H461)-3)="XIII"),ISTEXT(RIGHT(H461,2)),LEN(I461="6"),ISNUMBER(I461)),AND(G461="паспорт РФ",LEN(H461)=4,LEN(I461)=6,ISNUMBER(I461))),1,0),0)</f>
        <v>0</v>
      </c>
      <c r="O461">
        <f t="shared" si="35"/>
        <v>0</v>
      </c>
      <c r="P461">
        <f>IFERROR(IF(COUNT(SEARCH({"a";"b";"c";"d";"e";"f";"g";"h";"i";"j";"k";"l";"m";"n";"o";"p";"q";"r";"s";"t";"u";"v";"w";"x";"y";"z"},CONCATENATE(C461,D461,E461)))&gt;0,0,1),1)</f>
        <v>1</v>
      </c>
      <c r="Q461">
        <f t="shared" si="39"/>
        <v>1000</v>
      </c>
    </row>
    <row r="462" spans="1:17" x14ac:dyDescent="0.3">
      <c r="A462" s="3" t="str">
        <f t="shared" si="38"/>
        <v>-</v>
      </c>
      <c r="B462" s="14"/>
      <c r="C462" s="12"/>
      <c r="D462" s="12"/>
      <c r="E462" s="12"/>
      <c r="F462" s="13"/>
      <c r="G462" s="12"/>
      <c r="H462" s="14"/>
      <c r="I462" s="15"/>
      <c r="J462" s="12"/>
      <c r="K462" s="1">
        <f t="shared" si="36"/>
        <v>0</v>
      </c>
      <c r="L462">
        <f>IFERROR(VLOOKUP(J462,'id муниципалитетов'!$A$2:$B$100,2,FALSE),0)</f>
        <v>0</v>
      </c>
      <c r="M462">
        <f t="shared" si="37"/>
        <v>1</v>
      </c>
      <c r="N462">
        <f>IFERROR(IF(OR(AND(G462="свидетельство о рождении РФ",COUNT(SEARCH({"а";"б";"в";"г";"д";"е";"ё";"ж";"з";"и";"й";"к";"л";"м";"н";"о";"п";"р";"с";"т";"у";"ф";"х";"ц";"ч";"ш";"щ";"ъ";"ы";"ь";"э";"ю";"я"},RIGHT(H462,2)))=2,AND(LEN(H462)&gt;=4,LEN(H462)&lt;=7),LEN(I462)=6,LEFT(RIGHT(H462,3),1)="-",OR(LEFT(H462,LEN(H462)-3)="I",LEFT(H462,LEN(H462)-3)="II",LEFT(H462,LEN(H462)-3)="III",LEFT(H462,LEN(H462)-3)="IV",LEFT(H462,LEN(H462)-3)="V",LEFT(H462,LEN(H462)-3)="VI",LEFT(H462,LEN(H462)-3)="VII",LEFT(H462,LEN(H462)-3)="VIII",LEFT(H462,LEN(H462)-3)="IX",LEFT(H462,LEN(H462)-3)="X",LEFT(H462,LEN(H462)-3)="XI",LEFT(H462,LEN(H462)-3)="XII",LEFT(H462,LEN(H462)-3)="XIII"),ISTEXT(RIGHT(H462,2)),LEN(I462="6"),ISNUMBER(I462)),AND(G462="паспорт РФ",LEN(H462)=4,LEN(I462)=6,ISNUMBER(I462))),1,0),0)</f>
        <v>0</v>
      </c>
      <c r="O462">
        <f t="shared" si="35"/>
        <v>0</v>
      </c>
      <c r="P462">
        <f>IFERROR(IF(COUNT(SEARCH({"a";"b";"c";"d";"e";"f";"g";"h";"i";"j";"k";"l";"m";"n";"o";"p";"q";"r";"s";"t";"u";"v";"w";"x";"y";"z"},CONCATENATE(C462,D462,E462)))&gt;0,0,1),1)</f>
        <v>1</v>
      </c>
      <c r="Q462">
        <f t="shared" si="39"/>
        <v>1000</v>
      </c>
    </row>
    <row r="463" spans="1:17" x14ac:dyDescent="0.3">
      <c r="A463" s="3" t="str">
        <f t="shared" si="38"/>
        <v>-</v>
      </c>
      <c r="B463" s="14"/>
      <c r="C463" s="12"/>
      <c r="D463" s="12"/>
      <c r="E463" s="12"/>
      <c r="F463" s="13"/>
      <c r="G463" s="12"/>
      <c r="H463" s="14"/>
      <c r="I463" s="15"/>
      <c r="J463" s="12"/>
      <c r="K463" s="1">
        <f t="shared" si="36"/>
        <v>0</v>
      </c>
      <c r="L463">
        <f>IFERROR(VLOOKUP(J463,'id муниципалитетов'!$A$2:$B$100,2,FALSE),0)</f>
        <v>0</v>
      </c>
      <c r="M463">
        <f t="shared" si="37"/>
        <v>1</v>
      </c>
      <c r="N463">
        <f>IFERROR(IF(OR(AND(G463="свидетельство о рождении РФ",COUNT(SEARCH({"а";"б";"в";"г";"д";"е";"ё";"ж";"з";"и";"й";"к";"л";"м";"н";"о";"п";"р";"с";"т";"у";"ф";"х";"ц";"ч";"ш";"щ";"ъ";"ы";"ь";"э";"ю";"я"},RIGHT(H463,2)))=2,AND(LEN(H463)&gt;=4,LEN(H463)&lt;=7),LEN(I463)=6,LEFT(RIGHT(H463,3),1)="-",OR(LEFT(H463,LEN(H463)-3)="I",LEFT(H463,LEN(H463)-3)="II",LEFT(H463,LEN(H463)-3)="III",LEFT(H463,LEN(H463)-3)="IV",LEFT(H463,LEN(H463)-3)="V",LEFT(H463,LEN(H463)-3)="VI",LEFT(H463,LEN(H463)-3)="VII",LEFT(H463,LEN(H463)-3)="VIII",LEFT(H463,LEN(H463)-3)="IX",LEFT(H463,LEN(H463)-3)="X",LEFT(H463,LEN(H463)-3)="XI",LEFT(H463,LEN(H463)-3)="XII",LEFT(H463,LEN(H463)-3)="XIII"),ISTEXT(RIGHT(H463,2)),LEN(I463="6"),ISNUMBER(I463)),AND(G463="паспорт РФ",LEN(H463)=4,LEN(I463)=6,ISNUMBER(I463))),1,0),0)</f>
        <v>0</v>
      </c>
      <c r="O463">
        <f t="shared" si="35"/>
        <v>0</v>
      </c>
      <c r="P463">
        <f>IFERROR(IF(COUNT(SEARCH({"a";"b";"c";"d";"e";"f";"g";"h";"i";"j";"k";"l";"m";"n";"o";"p";"q";"r";"s";"t";"u";"v";"w";"x";"y";"z"},CONCATENATE(C463,D463,E463)))&gt;0,0,1),1)</f>
        <v>1</v>
      </c>
      <c r="Q463">
        <f t="shared" si="39"/>
        <v>1000</v>
      </c>
    </row>
    <row r="464" spans="1:17" x14ac:dyDescent="0.3">
      <c r="A464" s="3" t="str">
        <f t="shared" si="38"/>
        <v>-</v>
      </c>
      <c r="B464" s="14"/>
      <c r="C464" s="12"/>
      <c r="D464" s="12"/>
      <c r="E464" s="12"/>
      <c r="F464" s="13"/>
      <c r="G464" s="12"/>
      <c r="H464" s="14"/>
      <c r="I464" s="15"/>
      <c r="J464" s="12"/>
      <c r="K464" s="1">
        <f t="shared" si="36"/>
        <v>0</v>
      </c>
      <c r="L464">
        <f>IFERROR(VLOOKUP(J464,'id муниципалитетов'!$A$2:$B$100,2,FALSE),0)</f>
        <v>0</v>
      </c>
      <c r="M464">
        <f t="shared" si="37"/>
        <v>1</v>
      </c>
      <c r="N464">
        <f>IFERROR(IF(OR(AND(G464="свидетельство о рождении РФ",COUNT(SEARCH({"а";"б";"в";"г";"д";"е";"ё";"ж";"з";"и";"й";"к";"л";"м";"н";"о";"п";"р";"с";"т";"у";"ф";"х";"ц";"ч";"ш";"щ";"ъ";"ы";"ь";"э";"ю";"я"},RIGHT(H464,2)))=2,AND(LEN(H464)&gt;=4,LEN(H464)&lt;=7),LEN(I464)=6,LEFT(RIGHT(H464,3),1)="-",OR(LEFT(H464,LEN(H464)-3)="I",LEFT(H464,LEN(H464)-3)="II",LEFT(H464,LEN(H464)-3)="III",LEFT(H464,LEN(H464)-3)="IV",LEFT(H464,LEN(H464)-3)="V",LEFT(H464,LEN(H464)-3)="VI",LEFT(H464,LEN(H464)-3)="VII",LEFT(H464,LEN(H464)-3)="VIII",LEFT(H464,LEN(H464)-3)="IX",LEFT(H464,LEN(H464)-3)="X",LEFT(H464,LEN(H464)-3)="XI",LEFT(H464,LEN(H464)-3)="XII",LEFT(H464,LEN(H464)-3)="XIII"),ISTEXT(RIGHT(H464,2)),LEN(I464="6"),ISNUMBER(I464)),AND(G464="паспорт РФ",LEN(H464)=4,LEN(I464)=6,ISNUMBER(I464))),1,0),0)</f>
        <v>0</v>
      </c>
      <c r="O464">
        <f t="shared" si="35"/>
        <v>0</v>
      </c>
      <c r="P464">
        <f>IFERROR(IF(COUNT(SEARCH({"a";"b";"c";"d";"e";"f";"g";"h";"i";"j";"k";"l";"m";"n";"o";"p";"q";"r";"s";"t";"u";"v";"w";"x";"y";"z"},CONCATENATE(C464,D464,E464)))&gt;0,0,1),1)</f>
        <v>1</v>
      </c>
      <c r="Q464">
        <f t="shared" si="39"/>
        <v>1000</v>
      </c>
    </row>
    <row r="465" spans="1:17" x14ac:dyDescent="0.3">
      <c r="A465" s="3" t="str">
        <f t="shared" si="38"/>
        <v>-</v>
      </c>
      <c r="B465" s="14"/>
      <c r="C465" s="12"/>
      <c r="D465" s="12"/>
      <c r="E465" s="12"/>
      <c r="F465" s="13"/>
      <c r="G465" s="12"/>
      <c r="H465" s="14"/>
      <c r="I465" s="15"/>
      <c r="J465" s="12"/>
      <c r="K465" s="1">
        <f t="shared" si="36"/>
        <v>0</v>
      </c>
      <c r="L465">
        <f>IFERROR(VLOOKUP(J465,'id муниципалитетов'!$A$2:$B$100,2,FALSE),0)</f>
        <v>0</v>
      </c>
      <c r="M465">
        <f t="shared" si="37"/>
        <v>1</v>
      </c>
      <c r="N465">
        <f>IFERROR(IF(OR(AND(G465="свидетельство о рождении РФ",COUNT(SEARCH({"а";"б";"в";"г";"д";"е";"ё";"ж";"з";"и";"й";"к";"л";"м";"н";"о";"п";"р";"с";"т";"у";"ф";"х";"ц";"ч";"ш";"щ";"ъ";"ы";"ь";"э";"ю";"я"},RIGHT(H465,2)))=2,AND(LEN(H465)&gt;=4,LEN(H465)&lt;=7),LEN(I465)=6,LEFT(RIGHT(H465,3),1)="-",OR(LEFT(H465,LEN(H465)-3)="I",LEFT(H465,LEN(H465)-3)="II",LEFT(H465,LEN(H465)-3)="III",LEFT(H465,LEN(H465)-3)="IV",LEFT(H465,LEN(H465)-3)="V",LEFT(H465,LEN(H465)-3)="VI",LEFT(H465,LEN(H465)-3)="VII",LEFT(H465,LEN(H465)-3)="VIII",LEFT(H465,LEN(H465)-3)="IX",LEFT(H465,LEN(H465)-3)="X",LEFT(H465,LEN(H465)-3)="XI",LEFT(H465,LEN(H465)-3)="XII",LEFT(H465,LEN(H465)-3)="XIII"),ISTEXT(RIGHT(H465,2)),LEN(I465="6"),ISNUMBER(I465)),AND(G465="паспорт РФ",LEN(H465)=4,LEN(I465)=6,ISNUMBER(I465))),1,0),0)</f>
        <v>0</v>
      </c>
      <c r="O465">
        <f t="shared" si="35"/>
        <v>0</v>
      </c>
      <c r="P465">
        <f>IFERROR(IF(COUNT(SEARCH({"a";"b";"c";"d";"e";"f";"g";"h";"i";"j";"k";"l";"m";"n";"o";"p";"q";"r";"s";"t";"u";"v";"w";"x";"y";"z"},CONCATENATE(C465,D465,E465)))&gt;0,0,1),1)</f>
        <v>1</v>
      </c>
      <c r="Q465">
        <f t="shared" si="39"/>
        <v>1000</v>
      </c>
    </row>
    <row r="466" spans="1:17" x14ac:dyDescent="0.3">
      <c r="A466" s="3" t="str">
        <f t="shared" si="38"/>
        <v>-</v>
      </c>
      <c r="B466" s="14"/>
      <c r="C466" s="12"/>
      <c r="D466" s="12"/>
      <c r="E466" s="12"/>
      <c r="F466" s="13"/>
      <c r="G466" s="12"/>
      <c r="H466" s="14"/>
      <c r="I466" s="15"/>
      <c r="J466" s="12"/>
      <c r="K466" s="1">
        <f t="shared" si="36"/>
        <v>0</v>
      </c>
      <c r="L466">
        <f>IFERROR(VLOOKUP(J466,'id муниципалитетов'!$A$2:$B$100,2,FALSE),0)</f>
        <v>0</v>
      </c>
      <c r="M466">
        <f t="shared" si="37"/>
        <v>1</v>
      </c>
      <c r="N466">
        <f>IFERROR(IF(OR(AND(G466="свидетельство о рождении РФ",COUNT(SEARCH({"а";"б";"в";"г";"д";"е";"ё";"ж";"з";"и";"й";"к";"л";"м";"н";"о";"п";"р";"с";"т";"у";"ф";"х";"ц";"ч";"ш";"щ";"ъ";"ы";"ь";"э";"ю";"я"},RIGHT(H466,2)))=2,AND(LEN(H466)&gt;=4,LEN(H466)&lt;=7),LEN(I466)=6,LEFT(RIGHT(H466,3),1)="-",OR(LEFT(H466,LEN(H466)-3)="I",LEFT(H466,LEN(H466)-3)="II",LEFT(H466,LEN(H466)-3)="III",LEFT(H466,LEN(H466)-3)="IV",LEFT(H466,LEN(H466)-3)="V",LEFT(H466,LEN(H466)-3)="VI",LEFT(H466,LEN(H466)-3)="VII",LEFT(H466,LEN(H466)-3)="VIII",LEFT(H466,LEN(H466)-3)="IX",LEFT(H466,LEN(H466)-3)="X",LEFT(H466,LEN(H466)-3)="XI",LEFT(H466,LEN(H466)-3)="XII",LEFT(H466,LEN(H466)-3)="XIII"),ISTEXT(RIGHT(H466,2)),LEN(I466="6"),ISNUMBER(I466)),AND(G466="паспорт РФ",LEN(H466)=4,LEN(I466)=6,ISNUMBER(I466))),1,0),0)</f>
        <v>0</v>
      </c>
      <c r="O466">
        <f t="shared" si="35"/>
        <v>0</v>
      </c>
      <c r="P466">
        <f>IFERROR(IF(COUNT(SEARCH({"a";"b";"c";"d";"e";"f";"g";"h";"i";"j";"k";"l";"m";"n";"o";"p";"q";"r";"s";"t";"u";"v";"w";"x";"y";"z"},CONCATENATE(C466,D466,E466)))&gt;0,0,1),1)</f>
        <v>1</v>
      </c>
      <c r="Q466">
        <f t="shared" si="39"/>
        <v>1000</v>
      </c>
    </row>
    <row r="467" spans="1:17" x14ac:dyDescent="0.3">
      <c r="A467" s="3" t="str">
        <f t="shared" si="38"/>
        <v>-</v>
      </c>
      <c r="B467" s="14"/>
      <c r="C467" s="12"/>
      <c r="D467" s="12"/>
      <c r="E467" s="12"/>
      <c r="F467" s="13"/>
      <c r="G467" s="12"/>
      <c r="H467" s="14"/>
      <c r="I467" s="15"/>
      <c r="J467" s="12"/>
      <c r="K467" s="1">
        <f t="shared" si="36"/>
        <v>0</v>
      </c>
      <c r="L467">
        <f>IFERROR(VLOOKUP(J467,'id муниципалитетов'!$A$2:$B$100,2,FALSE),0)</f>
        <v>0</v>
      </c>
      <c r="M467">
        <f t="shared" si="37"/>
        <v>1</v>
      </c>
      <c r="N467">
        <f>IFERROR(IF(OR(AND(G467="свидетельство о рождении РФ",COUNT(SEARCH({"а";"б";"в";"г";"д";"е";"ё";"ж";"з";"и";"й";"к";"л";"м";"н";"о";"п";"р";"с";"т";"у";"ф";"х";"ц";"ч";"ш";"щ";"ъ";"ы";"ь";"э";"ю";"я"},RIGHT(H467,2)))=2,AND(LEN(H467)&gt;=4,LEN(H467)&lt;=7),LEN(I467)=6,LEFT(RIGHT(H467,3),1)="-",OR(LEFT(H467,LEN(H467)-3)="I",LEFT(H467,LEN(H467)-3)="II",LEFT(H467,LEN(H467)-3)="III",LEFT(H467,LEN(H467)-3)="IV",LEFT(H467,LEN(H467)-3)="V",LEFT(H467,LEN(H467)-3)="VI",LEFT(H467,LEN(H467)-3)="VII",LEFT(H467,LEN(H467)-3)="VIII",LEFT(H467,LEN(H467)-3)="IX",LEFT(H467,LEN(H467)-3)="X",LEFT(H467,LEN(H467)-3)="XI",LEFT(H467,LEN(H467)-3)="XII",LEFT(H467,LEN(H467)-3)="XIII"),ISTEXT(RIGHT(H467,2)),LEN(I467="6"),ISNUMBER(I467)),AND(G467="паспорт РФ",LEN(H467)=4,LEN(I467)=6,ISNUMBER(I467))),1,0),0)</f>
        <v>0</v>
      </c>
      <c r="O467">
        <f t="shared" si="35"/>
        <v>0</v>
      </c>
      <c r="P467">
        <f>IFERROR(IF(COUNT(SEARCH({"a";"b";"c";"d";"e";"f";"g";"h";"i";"j";"k";"l";"m";"n";"o";"p";"q";"r";"s";"t";"u";"v";"w";"x";"y";"z"},CONCATENATE(C467,D467,E467)))&gt;0,0,1),1)</f>
        <v>1</v>
      </c>
      <c r="Q467">
        <f t="shared" si="39"/>
        <v>1000</v>
      </c>
    </row>
    <row r="468" spans="1:17" x14ac:dyDescent="0.3">
      <c r="A468" s="3" t="str">
        <f t="shared" si="38"/>
        <v>-</v>
      </c>
      <c r="B468" s="14"/>
      <c r="C468" s="12"/>
      <c r="D468" s="12"/>
      <c r="E468" s="12"/>
      <c r="F468" s="13"/>
      <c r="G468" s="12"/>
      <c r="H468" s="14"/>
      <c r="I468" s="15"/>
      <c r="J468" s="12"/>
      <c r="K468" s="1">
        <f t="shared" si="36"/>
        <v>0</v>
      </c>
      <c r="L468">
        <f>IFERROR(VLOOKUP(J468,'id муниципалитетов'!$A$2:$B$100,2,FALSE),0)</f>
        <v>0</v>
      </c>
      <c r="M468">
        <f t="shared" si="37"/>
        <v>1</v>
      </c>
      <c r="N468">
        <f>IFERROR(IF(OR(AND(G468="свидетельство о рождении РФ",COUNT(SEARCH({"а";"б";"в";"г";"д";"е";"ё";"ж";"з";"и";"й";"к";"л";"м";"н";"о";"п";"р";"с";"т";"у";"ф";"х";"ц";"ч";"ш";"щ";"ъ";"ы";"ь";"э";"ю";"я"},RIGHT(H468,2)))=2,AND(LEN(H468)&gt;=4,LEN(H468)&lt;=7),LEN(I468)=6,LEFT(RIGHT(H468,3),1)="-",OR(LEFT(H468,LEN(H468)-3)="I",LEFT(H468,LEN(H468)-3)="II",LEFT(H468,LEN(H468)-3)="III",LEFT(H468,LEN(H468)-3)="IV",LEFT(H468,LEN(H468)-3)="V",LEFT(H468,LEN(H468)-3)="VI",LEFT(H468,LEN(H468)-3)="VII",LEFT(H468,LEN(H468)-3)="VIII",LEFT(H468,LEN(H468)-3)="IX",LEFT(H468,LEN(H468)-3)="X",LEFT(H468,LEN(H468)-3)="XI",LEFT(H468,LEN(H468)-3)="XII",LEFT(H468,LEN(H468)-3)="XIII"),ISTEXT(RIGHT(H468,2)),LEN(I468="6"),ISNUMBER(I468)),AND(G468="паспорт РФ",LEN(H468)=4,LEN(I468)=6,ISNUMBER(I468))),1,0),0)</f>
        <v>0</v>
      </c>
      <c r="O468">
        <f t="shared" si="35"/>
        <v>0</v>
      </c>
      <c r="P468">
        <f>IFERROR(IF(COUNT(SEARCH({"a";"b";"c";"d";"e";"f";"g";"h";"i";"j";"k";"l";"m";"n";"o";"p";"q";"r";"s";"t";"u";"v";"w";"x";"y";"z"},CONCATENATE(C468,D468,E468)))&gt;0,0,1),1)</f>
        <v>1</v>
      </c>
      <c r="Q468">
        <f t="shared" si="39"/>
        <v>1000</v>
      </c>
    </row>
    <row r="469" spans="1:17" x14ac:dyDescent="0.3">
      <c r="A469" s="3" t="str">
        <f t="shared" si="38"/>
        <v>-</v>
      </c>
      <c r="B469" s="14"/>
      <c r="C469" s="12"/>
      <c r="D469" s="12"/>
      <c r="E469" s="12"/>
      <c r="F469" s="13"/>
      <c r="G469" s="12"/>
      <c r="H469" s="14"/>
      <c r="I469" s="15"/>
      <c r="J469" s="12"/>
      <c r="K469" s="1">
        <f t="shared" si="36"/>
        <v>0</v>
      </c>
      <c r="L469">
        <f>IFERROR(VLOOKUP(J469,'id муниципалитетов'!$A$2:$B$100,2,FALSE),0)</f>
        <v>0</v>
      </c>
      <c r="M469">
        <f t="shared" si="37"/>
        <v>1</v>
      </c>
      <c r="N469">
        <f>IFERROR(IF(OR(AND(G469="свидетельство о рождении РФ",COUNT(SEARCH({"а";"б";"в";"г";"д";"е";"ё";"ж";"з";"и";"й";"к";"л";"м";"н";"о";"п";"р";"с";"т";"у";"ф";"х";"ц";"ч";"ш";"щ";"ъ";"ы";"ь";"э";"ю";"я"},RIGHT(H469,2)))=2,AND(LEN(H469)&gt;=4,LEN(H469)&lt;=7),LEN(I469)=6,LEFT(RIGHT(H469,3),1)="-",OR(LEFT(H469,LEN(H469)-3)="I",LEFT(H469,LEN(H469)-3)="II",LEFT(H469,LEN(H469)-3)="III",LEFT(H469,LEN(H469)-3)="IV",LEFT(H469,LEN(H469)-3)="V",LEFT(H469,LEN(H469)-3)="VI",LEFT(H469,LEN(H469)-3)="VII",LEFT(H469,LEN(H469)-3)="VIII",LEFT(H469,LEN(H469)-3)="IX",LEFT(H469,LEN(H469)-3)="X",LEFT(H469,LEN(H469)-3)="XI",LEFT(H469,LEN(H469)-3)="XII",LEFT(H469,LEN(H469)-3)="XIII"),ISTEXT(RIGHT(H469,2)),LEN(I469="6"),ISNUMBER(I469)),AND(G469="паспорт РФ",LEN(H469)=4,LEN(I469)=6,ISNUMBER(I469))),1,0),0)</f>
        <v>0</v>
      </c>
      <c r="O469">
        <f t="shared" si="35"/>
        <v>0</v>
      </c>
      <c r="P469">
        <f>IFERROR(IF(COUNT(SEARCH({"a";"b";"c";"d";"e";"f";"g";"h";"i";"j";"k";"l";"m";"n";"o";"p";"q";"r";"s";"t";"u";"v";"w";"x";"y";"z"},CONCATENATE(C469,D469,E469)))&gt;0,0,1),1)</f>
        <v>1</v>
      </c>
      <c r="Q469">
        <f t="shared" si="39"/>
        <v>1000</v>
      </c>
    </row>
    <row r="470" spans="1:17" x14ac:dyDescent="0.3">
      <c r="A470" s="3" t="str">
        <f t="shared" si="38"/>
        <v>-</v>
      </c>
      <c r="B470" s="14"/>
      <c r="C470" s="12"/>
      <c r="D470" s="12"/>
      <c r="E470" s="12"/>
      <c r="F470" s="13"/>
      <c r="G470" s="12"/>
      <c r="H470" s="14"/>
      <c r="I470" s="15"/>
      <c r="J470" s="12"/>
      <c r="K470" s="1">
        <f t="shared" si="36"/>
        <v>0</v>
      </c>
      <c r="L470">
        <f>IFERROR(VLOOKUP(J470,'id муниципалитетов'!$A$2:$B$100,2,FALSE),0)</f>
        <v>0</v>
      </c>
      <c r="M470">
        <f t="shared" si="37"/>
        <v>1</v>
      </c>
      <c r="N470">
        <f>IFERROR(IF(OR(AND(G470="свидетельство о рождении РФ",COUNT(SEARCH({"а";"б";"в";"г";"д";"е";"ё";"ж";"з";"и";"й";"к";"л";"м";"н";"о";"п";"р";"с";"т";"у";"ф";"х";"ц";"ч";"ш";"щ";"ъ";"ы";"ь";"э";"ю";"я"},RIGHT(H470,2)))=2,AND(LEN(H470)&gt;=4,LEN(H470)&lt;=7),LEN(I470)=6,LEFT(RIGHT(H470,3),1)="-",OR(LEFT(H470,LEN(H470)-3)="I",LEFT(H470,LEN(H470)-3)="II",LEFT(H470,LEN(H470)-3)="III",LEFT(H470,LEN(H470)-3)="IV",LEFT(H470,LEN(H470)-3)="V",LEFT(H470,LEN(H470)-3)="VI",LEFT(H470,LEN(H470)-3)="VII",LEFT(H470,LEN(H470)-3)="VIII",LEFT(H470,LEN(H470)-3)="IX",LEFT(H470,LEN(H470)-3)="X",LEFT(H470,LEN(H470)-3)="XI",LEFT(H470,LEN(H470)-3)="XII",LEFT(H470,LEN(H470)-3)="XIII"),ISTEXT(RIGHT(H470,2)),LEN(I470="6"),ISNUMBER(I470)),AND(G470="паспорт РФ",LEN(H470)=4,LEN(I470)=6,ISNUMBER(I470))),1,0),0)</f>
        <v>0</v>
      </c>
      <c r="O470">
        <f t="shared" si="35"/>
        <v>0</v>
      </c>
      <c r="P470">
        <f>IFERROR(IF(COUNT(SEARCH({"a";"b";"c";"d";"e";"f";"g";"h";"i";"j";"k";"l";"m";"n";"o";"p";"q";"r";"s";"t";"u";"v";"w";"x";"y";"z"},CONCATENATE(C470,D470,E470)))&gt;0,0,1),1)</f>
        <v>1</v>
      </c>
      <c r="Q470">
        <f t="shared" si="39"/>
        <v>1000</v>
      </c>
    </row>
    <row r="471" spans="1:17" x14ac:dyDescent="0.3">
      <c r="A471" s="3" t="str">
        <f t="shared" si="38"/>
        <v>-</v>
      </c>
      <c r="B471" s="14"/>
      <c r="C471" s="12"/>
      <c r="D471" s="12"/>
      <c r="E471" s="12"/>
      <c r="F471" s="13"/>
      <c r="G471" s="12"/>
      <c r="H471" s="14"/>
      <c r="I471" s="15"/>
      <c r="J471" s="12"/>
      <c r="K471" s="1">
        <f t="shared" si="36"/>
        <v>0</v>
      </c>
      <c r="L471">
        <f>IFERROR(VLOOKUP(J471,'id муниципалитетов'!$A$2:$B$100,2,FALSE),0)</f>
        <v>0</v>
      </c>
      <c r="M471">
        <f t="shared" si="37"/>
        <v>1</v>
      </c>
      <c r="N471">
        <f>IFERROR(IF(OR(AND(G471="свидетельство о рождении РФ",COUNT(SEARCH({"а";"б";"в";"г";"д";"е";"ё";"ж";"з";"и";"й";"к";"л";"м";"н";"о";"п";"р";"с";"т";"у";"ф";"х";"ц";"ч";"ш";"щ";"ъ";"ы";"ь";"э";"ю";"я"},RIGHT(H471,2)))=2,AND(LEN(H471)&gt;=4,LEN(H471)&lt;=7),LEN(I471)=6,LEFT(RIGHT(H471,3),1)="-",OR(LEFT(H471,LEN(H471)-3)="I",LEFT(H471,LEN(H471)-3)="II",LEFT(H471,LEN(H471)-3)="III",LEFT(H471,LEN(H471)-3)="IV",LEFT(H471,LEN(H471)-3)="V",LEFT(H471,LEN(H471)-3)="VI",LEFT(H471,LEN(H471)-3)="VII",LEFT(H471,LEN(H471)-3)="VIII",LEFT(H471,LEN(H471)-3)="IX",LEFT(H471,LEN(H471)-3)="X",LEFT(H471,LEN(H471)-3)="XI",LEFT(H471,LEN(H471)-3)="XII",LEFT(H471,LEN(H471)-3)="XIII"),ISTEXT(RIGHT(H471,2)),LEN(I471="6"),ISNUMBER(I471)),AND(G471="паспорт РФ",LEN(H471)=4,LEN(I471)=6,ISNUMBER(I471))),1,0),0)</f>
        <v>0</v>
      </c>
      <c r="O471">
        <f t="shared" si="35"/>
        <v>0</v>
      </c>
      <c r="P471">
        <f>IFERROR(IF(COUNT(SEARCH({"a";"b";"c";"d";"e";"f";"g";"h";"i";"j";"k";"l";"m";"n";"o";"p";"q";"r";"s";"t";"u";"v";"w";"x";"y";"z"},CONCATENATE(C471,D471,E471)))&gt;0,0,1),1)</f>
        <v>1</v>
      </c>
      <c r="Q471">
        <f t="shared" si="39"/>
        <v>1000</v>
      </c>
    </row>
    <row r="472" spans="1:17" x14ac:dyDescent="0.3">
      <c r="A472" s="3" t="str">
        <f t="shared" si="38"/>
        <v>-</v>
      </c>
      <c r="B472" s="14"/>
      <c r="C472" s="12"/>
      <c r="D472" s="12"/>
      <c r="E472" s="12"/>
      <c r="F472" s="13"/>
      <c r="G472" s="12"/>
      <c r="H472" s="14"/>
      <c r="I472" s="15"/>
      <c r="J472" s="12"/>
      <c r="K472" s="1">
        <f t="shared" si="36"/>
        <v>0</v>
      </c>
      <c r="L472">
        <f>IFERROR(VLOOKUP(J472,'id муниципалитетов'!$A$2:$B$100,2,FALSE),0)</f>
        <v>0</v>
      </c>
      <c r="M472">
        <f t="shared" si="37"/>
        <v>1</v>
      </c>
      <c r="N472">
        <f>IFERROR(IF(OR(AND(G472="свидетельство о рождении РФ",COUNT(SEARCH({"а";"б";"в";"г";"д";"е";"ё";"ж";"з";"и";"й";"к";"л";"м";"н";"о";"п";"р";"с";"т";"у";"ф";"х";"ц";"ч";"ш";"щ";"ъ";"ы";"ь";"э";"ю";"я"},RIGHT(H472,2)))=2,AND(LEN(H472)&gt;=4,LEN(H472)&lt;=7),LEN(I472)=6,LEFT(RIGHT(H472,3),1)="-",OR(LEFT(H472,LEN(H472)-3)="I",LEFT(H472,LEN(H472)-3)="II",LEFT(H472,LEN(H472)-3)="III",LEFT(H472,LEN(H472)-3)="IV",LEFT(H472,LEN(H472)-3)="V",LEFT(H472,LEN(H472)-3)="VI",LEFT(H472,LEN(H472)-3)="VII",LEFT(H472,LEN(H472)-3)="VIII",LEFT(H472,LEN(H472)-3)="IX",LEFT(H472,LEN(H472)-3)="X",LEFT(H472,LEN(H472)-3)="XI",LEFT(H472,LEN(H472)-3)="XII",LEFT(H472,LEN(H472)-3)="XIII"),ISTEXT(RIGHT(H472,2)),LEN(I472="6"),ISNUMBER(I472)),AND(G472="паспорт РФ",LEN(H472)=4,LEN(I472)=6,ISNUMBER(I472))),1,0),0)</f>
        <v>0</v>
      </c>
      <c r="O472">
        <f t="shared" si="35"/>
        <v>0</v>
      </c>
      <c r="P472">
        <f>IFERROR(IF(COUNT(SEARCH({"a";"b";"c";"d";"e";"f";"g";"h";"i";"j";"k";"l";"m";"n";"o";"p";"q";"r";"s";"t";"u";"v";"w";"x";"y";"z"},CONCATENATE(C472,D472,E472)))&gt;0,0,1),1)</f>
        <v>1</v>
      </c>
      <c r="Q472">
        <f t="shared" si="39"/>
        <v>1000</v>
      </c>
    </row>
    <row r="473" spans="1:17" x14ac:dyDescent="0.3">
      <c r="A473" s="3" t="str">
        <f t="shared" si="38"/>
        <v>-</v>
      </c>
      <c r="B473" s="14"/>
      <c r="C473" s="12"/>
      <c r="D473" s="12"/>
      <c r="E473" s="12"/>
      <c r="F473" s="13"/>
      <c r="G473" s="12"/>
      <c r="H473" s="14"/>
      <c r="I473" s="15"/>
      <c r="J473" s="12"/>
      <c r="K473" s="1">
        <f t="shared" si="36"/>
        <v>0</v>
      </c>
      <c r="L473">
        <f>IFERROR(VLOOKUP(J473,'id муниципалитетов'!$A$2:$B$100,2,FALSE),0)</f>
        <v>0</v>
      </c>
      <c r="M473">
        <f t="shared" si="37"/>
        <v>1</v>
      </c>
      <c r="N473">
        <f>IFERROR(IF(OR(AND(G473="свидетельство о рождении РФ",COUNT(SEARCH({"а";"б";"в";"г";"д";"е";"ё";"ж";"з";"и";"й";"к";"л";"м";"н";"о";"п";"р";"с";"т";"у";"ф";"х";"ц";"ч";"ш";"щ";"ъ";"ы";"ь";"э";"ю";"я"},RIGHT(H473,2)))=2,AND(LEN(H473)&gt;=4,LEN(H473)&lt;=7),LEN(I473)=6,LEFT(RIGHT(H473,3),1)="-",OR(LEFT(H473,LEN(H473)-3)="I",LEFT(H473,LEN(H473)-3)="II",LEFT(H473,LEN(H473)-3)="III",LEFT(H473,LEN(H473)-3)="IV",LEFT(H473,LEN(H473)-3)="V",LEFT(H473,LEN(H473)-3)="VI",LEFT(H473,LEN(H473)-3)="VII",LEFT(H473,LEN(H473)-3)="VIII",LEFT(H473,LEN(H473)-3)="IX",LEFT(H473,LEN(H473)-3)="X",LEFT(H473,LEN(H473)-3)="XI",LEFT(H473,LEN(H473)-3)="XII",LEFT(H473,LEN(H473)-3)="XIII"),ISTEXT(RIGHT(H473,2)),LEN(I473="6"),ISNUMBER(I473)),AND(G473="паспорт РФ",LEN(H473)=4,LEN(I473)=6,ISNUMBER(I473))),1,0),0)</f>
        <v>0</v>
      </c>
      <c r="O473">
        <f t="shared" si="35"/>
        <v>0</v>
      </c>
      <c r="P473">
        <f>IFERROR(IF(COUNT(SEARCH({"a";"b";"c";"d";"e";"f";"g";"h";"i";"j";"k";"l";"m";"n";"o";"p";"q";"r";"s";"t";"u";"v";"w";"x";"y";"z"},CONCATENATE(C473,D473,E473)))&gt;0,0,1),1)</f>
        <v>1</v>
      </c>
      <c r="Q473">
        <f t="shared" si="39"/>
        <v>1000</v>
      </c>
    </row>
    <row r="474" spans="1:17" x14ac:dyDescent="0.3">
      <c r="A474" s="3" t="str">
        <f t="shared" si="38"/>
        <v>-</v>
      </c>
      <c r="B474" s="14"/>
      <c r="C474" s="12"/>
      <c r="D474" s="12"/>
      <c r="E474" s="12"/>
      <c r="F474" s="13"/>
      <c r="G474" s="12"/>
      <c r="H474" s="14"/>
      <c r="I474" s="15"/>
      <c r="J474" s="12"/>
      <c r="K474" s="1">
        <f t="shared" si="36"/>
        <v>0</v>
      </c>
      <c r="L474">
        <f>IFERROR(VLOOKUP(J474,'id муниципалитетов'!$A$2:$B$100,2,FALSE),0)</f>
        <v>0</v>
      </c>
      <c r="M474">
        <f t="shared" si="37"/>
        <v>1</v>
      </c>
      <c r="N474">
        <f>IFERROR(IF(OR(AND(G474="свидетельство о рождении РФ",COUNT(SEARCH({"а";"б";"в";"г";"д";"е";"ё";"ж";"з";"и";"й";"к";"л";"м";"н";"о";"п";"р";"с";"т";"у";"ф";"х";"ц";"ч";"ш";"щ";"ъ";"ы";"ь";"э";"ю";"я"},RIGHT(H474,2)))=2,AND(LEN(H474)&gt;=4,LEN(H474)&lt;=7),LEN(I474)=6,LEFT(RIGHT(H474,3),1)="-",OR(LEFT(H474,LEN(H474)-3)="I",LEFT(H474,LEN(H474)-3)="II",LEFT(H474,LEN(H474)-3)="III",LEFT(H474,LEN(H474)-3)="IV",LEFT(H474,LEN(H474)-3)="V",LEFT(H474,LEN(H474)-3)="VI",LEFT(H474,LEN(H474)-3)="VII",LEFT(H474,LEN(H474)-3)="VIII",LEFT(H474,LEN(H474)-3)="IX",LEFT(H474,LEN(H474)-3)="X",LEFT(H474,LEN(H474)-3)="XI",LEFT(H474,LEN(H474)-3)="XII",LEFT(H474,LEN(H474)-3)="XIII"),ISTEXT(RIGHT(H474,2)),LEN(I474="6"),ISNUMBER(I474)),AND(G474="паспорт РФ",LEN(H474)=4,LEN(I474)=6,ISNUMBER(I474))),1,0),0)</f>
        <v>0</v>
      </c>
      <c r="O474">
        <f t="shared" si="35"/>
        <v>0</v>
      </c>
      <c r="P474">
        <f>IFERROR(IF(COUNT(SEARCH({"a";"b";"c";"d";"e";"f";"g";"h";"i";"j";"k";"l";"m";"n";"o";"p";"q";"r";"s";"t";"u";"v";"w";"x";"y";"z"},CONCATENATE(C474,D474,E474)))&gt;0,0,1),1)</f>
        <v>1</v>
      </c>
      <c r="Q474">
        <f t="shared" si="39"/>
        <v>1000</v>
      </c>
    </row>
    <row r="475" spans="1:17" x14ac:dyDescent="0.3">
      <c r="A475" s="3" t="str">
        <f t="shared" si="38"/>
        <v>-</v>
      </c>
      <c r="B475" s="14"/>
      <c r="C475" s="12"/>
      <c r="D475" s="12"/>
      <c r="E475" s="12"/>
      <c r="F475" s="13"/>
      <c r="G475" s="12"/>
      <c r="H475" s="14"/>
      <c r="I475" s="15"/>
      <c r="J475" s="12"/>
      <c r="K475" s="1">
        <f t="shared" si="36"/>
        <v>0</v>
      </c>
      <c r="L475">
        <f>IFERROR(VLOOKUP(J475,'id муниципалитетов'!$A$2:$B$100,2,FALSE),0)</f>
        <v>0</v>
      </c>
      <c r="M475">
        <f t="shared" si="37"/>
        <v>1</v>
      </c>
      <c r="N475">
        <f>IFERROR(IF(OR(AND(G475="свидетельство о рождении РФ",COUNT(SEARCH({"а";"б";"в";"г";"д";"е";"ё";"ж";"з";"и";"й";"к";"л";"м";"н";"о";"п";"р";"с";"т";"у";"ф";"х";"ц";"ч";"ш";"щ";"ъ";"ы";"ь";"э";"ю";"я"},RIGHT(H475,2)))=2,AND(LEN(H475)&gt;=4,LEN(H475)&lt;=7),LEN(I475)=6,LEFT(RIGHT(H475,3),1)="-",OR(LEFT(H475,LEN(H475)-3)="I",LEFT(H475,LEN(H475)-3)="II",LEFT(H475,LEN(H475)-3)="III",LEFT(H475,LEN(H475)-3)="IV",LEFT(H475,LEN(H475)-3)="V",LEFT(H475,LEN(H475)-3)="VI",LEFT(H475,LEN(H475)-3)="VII",LEFT(H475,LEN(H475)-3)="VIII",LEFT(H475,LEN(H475)-3)="IX",LEFT(H475,LEN(H475)-3)="X",LEFT(H475,LEN(H475)-3)="XI",LEFT(H475,LEN(H475)-3)="XII",LEFT(H475,LEN(H475)-3)="XIII"),ISTEXT(RIGHT(H475,2)),LEN(I475="6"),ISNUMBER(I475)),AND(G475="паспорт РФ",LEN(H475)=4,LEN(I475)=6,ISNUMBER(I475))),1,0),0)</f>
        <v>0</v>
      </c>
      <c r="O475">
        <f t="shared" si="35"/>
        <v>0</v>
      </c>
      <c r="P475">
        <f>IFERROR(IF(COUNT(SEARCH({"a";"b";"c";"d";"e";"f";"g";"h";"i";"j";"k";"l";"m";"n";"o";"p";"q";"r";"s";"t";"u";"v";"w";"x";"y";"z"},CONCATENATE(C475,D475,E475)))&gt;0,0,1),1)</f>
        <v>1</v>
      </c>
      <c r="Q475">
        <f t="shared" si="39"/>
        <v>1000</v>
      </c>
    </row>
    <row r="476" spans="1:17" x14ac:dyDescent="0.3">
      <c r="A476" s="3" t="str">
        <f t="shared" si="38"/>
        <v>-</v>
      </c>
      <c r="B476" s="14"/>
      <c r="C476" s="12"/>
      <c r="D476" s="12"/>
      <c r="E476" s="12"/>
      <c r="F476" s="13"/>
      <c r="G476" s="12"/>
      <c r="H476" s="14"/>
      <c r="I476" s="15"/>
      <c r="J476" s="12"/>
      <c r="K476" s="1">
        <f t="shared" si="36"/>
        <v>0</v>
      </c>
      <c r="L476">
        <f>IFERROR(VLOOKUP(J476,'id муниципалитетов'!$A$2:$B$100,2,FALSE),0)</f>
        <v>0</v>
      </c>
      <c r="M476">
        <f t="shared" si="37"/>
        <v>1</v>
      </c>
      <c r="N476">
        <f>IFERROR(IF(OR(AND(G476="свидетельство о рождении РФ",COUNT(SEARCH({"а";"б";"в";"г";"д";"е";"ё";"ж";"з";"и";"й";"к";"л";"м";"н";"о";"п";"р";"с";"т";"у";"ф";"х";"ц";"ч";"ш";"щ";"ъ";"ы";"ь";"э";"ю";"я"},RIGHT(H476,2)))=2,AND(LEN(H476)&gt;=4,LEN(H476)&lt;=7),LEN(I476)=6,LEFT(RIGHT(H476,3),1)="-",OR(LEFT(H476,LEN(H476)-3)="I",LEFT(H476,LEN(H476)-3)="II",LEFT(H476,LEN(H476)-3)="III",LEFT(H476,LEN(H476)-3)="IV",LEFT(H476,LEN(H476)-3)="V",LEFT(H476,LEN(H476)-3)="VI",LEFT(H476,LEN(H476)-3)="VII",LEFT(H476,LEN(H476)-3)="VIII",LEFT(H476,LEN(H476)-3)="IX",LEFT(H476,LEN(H476)-3)="X",LEFT(H476,LEN(H476)-3)="XI",LEFT(H476,LEN(H476)-3)="XII",LEFT(H476,LEN(H476)-3)="XIII"),ISTEXT(RIGHT(H476,2)),LEN(I476="6"),ISNUMBER(I476)),AND(G476="паспорт РФ",LEN(H476)=4,LEN(I476)=6,ISNUMBER(I476))),1,0),0)</f>
        <v>0</v>
      </c>
      <c r="O476">
        <f t="shared" si="35"/>
        <v>0</v>
      </c>
      <c r="P476">
        <f>IFERROR(IF(COUNT(SEARCH({"a";"b";"c";"d";"e";"f";"g";"h";"i";"j";"k";"l";"m";"n";"o";"p";"q";"r";"s";"t";"u";"v";"w";"x";"y";"z"},CONCATENATE(C476,D476,E476)))&gt;0,0,1),1)</f>
        <v>1</v>
      </c>
      <c r="Q476">
        <f t="shared" si="39"/>
        <v>1000</v>
      </c>
    </row>
    <row r="477" spans="1:17" x14ac:dyDescent="0.3">
      <c r="A477" s="3" t="str">
        <f t="shared" si="38"/>
        <v>-</v>
      </c>
      <c r="B477" s="14"/>
      <c r="C477" s="12"/>
      <c r="D477" s="12"/>
      <c r="E477" s="12"/>
      <c r="F477" s="13"/>
      <c r="G477" s="12"/>
      <c r="H477" s="14"/>
      <c r="I477" s="15"/>
      <c r="J477" s="12"/>
      <c r="K477" s="1">
        <f t="shared" si="36"/>
        <v>0</v>
      </c>
      <c r="L477">
        <f>IFERROR(VLOOKUP(J477,'id муниципалитетов'!$A$2:$B$100,2,FALSE),0)</f>
        <v>0</v>
      </c>
      <c r="M477">
        <f t="shared" si="37"/>
        <v>1</v>
      </c>
      <c r="N477">
        <f>IFERROR(IF(OR(AND(G477="свидетельство о рождении РФ",COUNT(SEARCH({"а";"б";"в";"г";"д";"е";"ё";"ж";"з";"и";"й";"к";"л";"м";"н";"о";"п";"р";"с";"т";"у";"ф";"х";"ц";"ч";"ш";"щ";"ъ";"ы";"ь";"э";"ю";"я"},RIGHT(H477,2)))=2,AND(LEN(H477)&gt;=4,LEN(H477)&lt;=7),LEN(I477)=6,LEFT(RIGHT(H477,3),1)="-",OR(LEFT(H477,LEN(H477)-3)="I",LEFT(H477,LEN(H477)-3)="II",LEFT(H477,LEN(H477)-3)="III",LEFT(H477,LEN(H477)-3)="IV",LEFT(H477,LEN(H477)-3)="V",LEFT(H477,LEN(H477)-3)="VI",LEFT(H477,LEN(H477)-3)="VII",LEFT(H477,LEN(H477)-3)="VIII",LEFT(H477,LEN(H477)-3)="IX",LEFT(H477,LEN(H477)-3)="X",LEFT(H477,LEN(H477)-3)="XI",LEFT(H477,LEN(H477)-3)="XII",LEFT(H477,LEN(H477)-3)="XIII"),ISTEXT(RIGHT(H477,2)),LEN(I477="6"),ISNUMBER(I477)),AND(G477="паспорт РФ",LEN(H477)=4,LEN(I477)=6,ISNUMBER(I477))),1,0),0)</f>
        <v>0</v>
      </c>
      <c r="O477">
        <f t="shared" si="35"/>
        <v>0</v>
      </c>
      <c r="P477">
        <f>IFERROR(IF(COUNT(SEARCH({"a";"b";"c";"d";"e";"f";"g";"h";"i";"j";"k";"l";"m";"n";"o";"p";"q";"r";"s";"t";"u";"v";"w";"x";"y";"z"},CONCATENATE(C477,D477,E477)))&gt;0,0,1),1)</f>
        <v>1</v>
      </c>
      <c r="Q477">
        <f t="shared" si="39"/>
        <v>1000</v>
      </c>
    </row>
    <row r="478" spans="1:17" x14ac:dyDescent="0.3">
      <c r="A478" s="3" t="str">
        <f t="shared" si="38"/>
        <v>-</v>
      </c>
      <c r="B478" s="14"/>
      <c r="C478" s="12"/>
      <c r="D478" s="12"/>
      <c r="E478" s="12"/>
      <c r="F478" s="13"/>
      <c r="G478" s="12"/>
      <c r="H478" s="14"/>
      <c r="I478" s="15"/>
      <c r="J478" s="12"/>
      <c r="K478" s="1">
        <f t="shared" si="36"/>
        <v>0</v>
      </c>
      <c r="L478">
        <f>IFERROR(VLOOKUP(J478,'id муниципалитетов'!$A$2:$B$100,2,FALSE),0)</f>
        <v>0</v>
      </c>
      <c r="M478">
        <f t="shared" si="37"/>
        <v>1</v>
      </c>
      <c r="N478">
        <f>IFERROR(IF(OR(AND(G478="свидетельство о рождении РФ",COUNT(SEARCH({"а";"б";"в";"г";"д";"е";"ё";"ж";"з";"и";"й";"к";"л";"м";"н";"о";"п";"р";"с";"т";"у";"ф";"х";"ц";"ч";"ш";"щ";"ъ";"ы";"ь";"э";"ю";"я"},RIGHT(H478,2)))=2,AND(LEN(H478)&gt;=4,LEN(H478)&lt;=7),LEN(I478)=6,LEFT(RIGHT(H478,3),1)="-",OR(LEFT(H478,LEN(H478)-3)="I",LEFT(H478,LEN(H478)-3)="II",LEFT(H478,LEN(H478)-3)="III",LEFT(H478,LEN(H478)-3)="IV",LEFT(H478,LEN(H478)-3)="V",LEFT(H478,LEN(H478)-3)="VI",LEFT(H478,LEN(H478)-3)="VII",LEFT(H478,LEN(H478)-3)="VIII",LEFT(H478,LEN(H478)-3)="IX",LEFT(H478,LEN(H478)-3)="X",LEFT(H478,LEN(H478)-3)="XI",LEFT(H478,LEN(H478)-3)="XII",LEFT(H478,LEN(H478)-3)="XIII"),ISTEXT(RIGHT(H478,2)),LEN(I478="6"),ISNUMBER(I478)),AND(G478="паспорт РФ",LEN(H478)=4,LEN(I478)=6,ISNUMBER(I478))),1,0),0)</f>
        <v>0</v>
      </c>
      <c r="O478">
        <f t="shared" si="35"/>
        <v>0</v>
      </c>
      <c r="P478">
        <f>IFERROR(IF(COUNT(SEARCH({"a";"b";"c";"d";"e";"f";"g";"h";"i";"j";"k";"l";"m";"n";"o";"p";"q";"r";"s";"t";"u";"v";"w";"x";"y";"z"},CONCATENATE(C478,D478,E478)))&gt;0,0,1),1)</f>
        <v>1</v>
      </c>
      <c r="Q478">
        <f t="shared" si="39"/>
        <v>1000</v>
      </c>
    </row>
    <row r="479" spans="1:17" x14ac:dyDescent="0.3">
      <c r="A479" s="3" t="str">
        <f t="shared" si="38"/>
        <v>-</v>
      </c>
      <c r="B479" s="14"/>
      <c r="C479" s="12"/>
      <c r="D479" s="12"/>
      <c r="E479" s="12"/>
      <c r="F479" s="13"/>
      <c r="G479" s="12"/>
      <c r="H479" s="14"/>
      <c r="I479" s="15"/>
      <c r="J479" s="12"/>
      <c r="K479" s="1">
        <f t="shared" si="36"/>
        <v>0</v>
      </c>
      <c r="L479">
        <f>IFERROR(VLOOKUP(J479,'id муниципалитетов'!$A$2:$B$100,2,FALSE),0)</f>
        <v>0</v>
      </c>
      <c r="M479">
        <f t="shared" si="37"/>
        <v>1</v>
      </c>
      <c r="N479">
        <f>IFERROR(IF(OR(AND(G479="свидетельство о рождении РФ",COUNT(SEARCH({"а";"б";"в";"г";"д";"е";"ё";"ж";"з";"и";"й";"к";"л";"м";"н";"о";"п";"р";"с";"т";"у";"ф";"х";"ц";"ч";"ш";"щ";"ъ";"ы";"ь";"э";"ю";"я"},RIGHT(H479,2)))=2,AND(LEN(H479)&gt;=4,LEN(H479)&lt;=7),LEN(I479)=6,LEFT(RIGHT(H479,3),1)="-",OR(LEFT(H479,LEN(H479)-3)="I",LEFT(H479,LEN(H479)-3)="II",LEFT(H479,LEN(H479)-3)="III",LEFT(H479,LEN(H479)-3)="IV",LEFT(H479,LEN(H479)-3)="V",LEFT(H479,LEN(H479)-3)="VI",LEFT(H479,LEN(H479)-3)="VII",LEFT(H479,LEN(H479)-3)="VIII",LEFT(H479,LEN(H479)-3)="IX",LEFT(H479,LEN(H479)-3)="X",LEFT(H479,LEN(H479)-3)="XI",LEFT(H479,LEN(H479)-3)="XII",LEFT(H479,LEN(H479)-3)="XIII"),ISTEXT(RIGHT(H479,2)),LEN(I479="6"),ISNUMBER(I479)),AND(G479="паспорт РФ",LEN(H479)=4,LEN(I479)=6,ISNUMBER(I479))),1,0),0)</f>
        <v>0</v>
      </c>
      <c r="O479">
        <f t="shared" si="35"/>
        <v>0</v>
      </c>
      <c r="P479">
        <f>IFERROR(IF(COUNT(SEARCH({"a";"b";"c";"d";"e";"f";"g";"h";"i";"j";"k";"l";"m";"n";"o";"p";"q";"r";"s";"t";"u";"v";"w";"x";"y";"z"},CONCATENATE(C479,D479,E479)))&gt;0,0,1),1)</f>
        <v>1</v>
      </c>
      <c r="Q479">
        <f t="shared" si="39"/>
        <v>1000</v>
      </c>
    </row>
    <row r="480" spans="1:17" x14ac:dyDescent="0.3">
      <c r="A480" s="3" t="str">
        <f t="shared" si="38"/>
        <v>-</v>
      </c>
      <c r="B480" s="14"/>
      <c r="C480" s="12"/>
      <c r="D480" s="12"/>
      <c r="E480" s="12"/>
      <c r="F480" s="13"/>
      <c r="G480" s="12"/>
      <c r="H480" s="14"/>
      <c r="I480" s="15"/>
      <c r="J480" s="12"/>
      <c r="K480" s="1">
        <f t="shared" si="36"/>
        <v>0</v>
      </c>
      <c r="L480">
        <f>IFERROR(VLOOKUP(J480,'id муниципалитетов'!$A$2:$B$100,2,FALSE),0)</f>
        <v>0</v>
      </c>
      <c r="M480">
        <f t="shared" si="37"/>
        <v>1</v>
      </c>
      <c r="N480">
        <f>IFERROR(IF(OR(AND(G480="свидетельство о рождении РФ",COUNT(SEARCH({"а";"б";"в";"г";"д";"е";"ё";"ж";"з";"и";"й";"к";"л";"м";"н";"о";"п";"р";"с";"т";"у";"ф";"х";"ц";"ч";"ш";"щ";"ъ";"ы";"ь";"э";"ю";"я"},RIGHT(H480,2)))=2,AND(LEN(H480)&gt;=4,LEN(H480)&lt;=7),LEN(I480)=6,LEFT(RIGHT(H480,3),1)="-",OR(LEFT(H480,LEN(H480)-3)="I",LEFT(H480,LEN(H480)-3)="II",LEFT(H480,LEN(H480)-3)="III",LEFT(H480,LEN(H480)-3)="IV",LEFT(H480,LEN(H480)-3)="V",LEFT(H480,LEN(H480)-3)="VI",LEFT(H480,LEN(H480)-3)="VII",LEFT(H480,LEN(H480)-3)="VIII",LEFT(H480,LEN(H480)-3)="IX",LEFT(H480,LEN(H480)-3)="X",LEFT(H480,LEN(H480)-3)="XI",LEFT(H480,LEN(H480)-3)="XII",LEFT(H480,LEN(H480)-3)="XIII"),ISTEXT(RIGHT(H480,2)),LEN(I480="6"),ISNUMBER(I480)),AND(G480="паспорт РФ",LEN(H480)=4,LEN(I480)=6,ISNUMBER(I480))),1,0),0)</f>
        <v>0</v>
      </c>
      <c r="O480">
        <f t="shared" si="35"/>
        <v>0</v>
      </c>
      <c r="P480">
        <f>IFERROR(IF(COUNT(SEARCH({"a";"b";"c";"d";"e";"f";"g";"h";"i";"j";"k";"l";"m";"n";"o";"p";"q";"r";"s";"t";"u";"v";"w";"x";"y";"z"},CONCATENATE(C480,D480,E480)))&gt;0,0,1),1)</f>
        <v>1</v>
      </c>
      <c r="Q480">
        <f t="shared" si="39"/>
        <v>1000</v>
      </c>
    </row>
    <row r="481" spans="1:17" x14ac:dyDescent="0.3">
      <c r="A481" s="3" t="str">
        <f t="shared" si="38"/>
        <v>-</v>
      </c>
      <c r="B481" s="14"/>
      <c r="C481" s="12"/>
      <c r="D481" s="12"/>
      <c r="E481" s="12"/>
      <c r="F481" s="13"/>
      <c r="G481" s="12"/>
      <c r="H481" s="14"/>
      <c r="I481" s="15"/>
      <c r="J481" s="12"/>
      <c r="K481" s="1">
        <f t="shared" si="36"/>
        <v>0</v>
      </c>
      <c r="L481">
        <f>IFERROR(VLOOKUP(J481,'id муниципалитетов'!$A$2:$B$100,2,FALSE),0)</f>
        <v>0</v>
      </c>
      <c r="M481">
        <f t="shared" si="37"/>
        <v>1</v>
      </c>
      <c r="N481">
        <f>IFERROR(IF(OR(AND(G481="свидетельство о рождении РФ",COUNT(SEARCH({"а";"б";"в";"г";"д";"е";"ё";"ж";"з";"и";"й";"к";"л";"м";"н";"о";"п";"р";"с";"т";"у";"ф";"х";"ц";"ч";"ш";"щ";"ъ";"ы";"ь";"э";"ю";"я"},RIGHT(H481,2)))=2,AND(LEN(H481)&gt;=4,LEN(H481)&lt;=7),LEN(I481)=6,LEFT(RIGHT(H481,3),1)="-",OR(LEFT(H481,LEN(H481)-3)="I",LEFT(H481,LEN(H481)-3)="II",LEFT(H481,LEN(H481)-3)="III",LEFT(H481,LEN(H481)-3)="IV",LEFT(H481,LEN(H481)-3)="V",LEFT(H481,LEN(H481)-3)="VI",LEFT(H481,LEN(H481)-3)="VII",LEFT(H481,LEN(H481)-3)="VIII",LEFT(H481,LEN(H481)-3)="IX",LEFT(H481,LEN(H481)-3)="X",LEFT(H481,LEN(H481)-3)="XI",LEFT(H481,LEN(H481)-3)="XII",LEFT(H481,LEN(H481)-3)="XIII"),ISTEXT(RIGHT(H481,2)),LEN(I481="6"),ISNUMBER(I481)),AND(G481="паспорт РФ",LEN(H481)=4,LEN(I481)=6,ISNUMBER(I481))),1,0),0)</f>
        <v>0</v>
      </c>
      <c r="O481">
        <f t="shared" si="35"/>
        <v>0</v>
      </c>
      <c r="P481">
        <f>IFERROR(IF(COUNT(SEARCH({"a";"b";"c";"d";"e";"f";"g";"h";"i";"j";"k";"l";"m";"n";"o";"p";"q";"r";"s";"t";"u";"v";"w";"x";"y";"z"},CONCATENATE(C481,D481,E481)))&gt;0,0,1),1)</f>
        <v>1</v>
      </c>
      <c r="Q481">
        <f t="shared" si="39"/>
        <v>1000</v>
      </c>
    </row>
    <row r="482" spans="1:17" x14ac:dyDescent="0.3">
      <c r="A482" s="3" t="str">
        <f t="shared" si="38"/>
        <v>-</v>
      </c>
      <c r="B482" s="14"/>
      <c r="C482" s="12"/>
      <c r="D482" s="12"/>
      <c r="E482" s="12"/>
      <c r="F482" s="13"/>
      <c r="G482" s="12"/>
      <c r="H482" s="14"/>
      <c r="I482" s="15"/>
      <c r="J482" s="12"/>
      <c r="K482" s="1">
        <f t="shared" si="36"/>
        <v>0</v>
      </c>
      <c r="L482">
        <f>IFERROR(VLOOKUP(J482,'id муниципалитетов'!$A$2:$B$100,2,FALSE),0)</f>
        <v>0</v>
      </c>
      <c r="M482">
        <f t="shared" si="37"/>
        <v>1</v>
      </c>
      <c r="N482">
        <f>IFERROR(IF(OR(AND(G482="свидетельство о рождении РФ",COUNT(SEARCH({"а";"б";"в";"г";"д";"е";"ё";"ж";"з";"и";"й";"к";"л";"м";"н";"о";"п";"р";"с";"т";"у";"ф";"х";"ц";"ч";"ш";"щ";"ъ";"ы";"ь";"э";"ю";"я"},RIGHT(H482,2)))=2,AND(LEN(H482)&gt;=4,LEN(H482)&lt;=7),LEN(I482)=6,LEFT(RIGHT(H482,3),1)="-",OR(LEFT(H482,LEN(H482)-3)="I",LEFT(H482,LEN(H482)-3)="II",LEFT(H482,LEN(H482)-3)="III",LEFT(H482,LEN(H482)-3)="IV",LEFT(H482,LEN(H482)-3)="V",LEFT(H482,LEN(H482)-3)="VI",LEFT(H482,LEN(H482)-3)="VII",LEFT(H482,LEN(H482)-3)="VIII",LEFT(H482,LEN(H482)-3)="IX",LEFT(H482,LEN(H482)-3)="X",LEFT(H482,LEN(H482)-3)="XI",LEFT(H482,LEN(H482)-3)="XII",LEFT(H482,LEN(H482)-3)="XIII"),ISTEXT(RIGHT(H482,2)),LEN(I482="6"),ISNUMBER(I482)),AND(G482="паспорт РФ",LEN(H482)=4,LEN(I482)=6,ISNUMBER(I482))),1,0),0)</f>
        <v>0</v>
      </c>
      <c r="O482">
        <f t="shared" si="35"/>
        <v>0</v>
      </c>
      <c r="P482">
        <f>IFERROR(IF(COUNT(SEARCH({"a";"b";"c";"d";"e";"f";"g";"h";"i";"j";"k";"l";"m";"n";"o";"p";"q";"r";"s";"t";"u";"v";"w";"x";"y";"z"},CONCATENATE(C482,D482,E482)))&gt;0,0,1),1)</f>
        <v>1</v>
      </c>
      <c r="Q482">
        <f t="shared" si="39"/>
        <v>1000</v>
      </c>
    </row>
    <row r="483" spans="1:17" x14ac:dyDescent="0.3">
      <c r="A483" s="3" t="str">
        <f t="shared" si="38"/>
        <v>-</v>
      </c>
      <c r="B483" s="14"/>
      <c r="C483" s="12"/>
      <c r="D483" s="12"/>
      <c r="E483" s="12"/>
      <c r="F483" s="13"/>
      <c r="G483" s="12"/>
      <c r="H483" s="14"/>
      <c r="I483" s="15"/>
      <c r="J483" s="12"/>
      <c r="K483" s="1">
        <f t="shared" si="36"/>
        <v>0</v>
      </c>
      <c r="L483">
        <f>IFERROR(VLOOKUP(J483,'id муниципалитетов'!$A$2:$B$100,2,FALSE),0)</f>
        <v>0</v>
      </c>
      <c r="M483">
        <f t="shared" si="37"/>
        <v>1</v>
      </c>
      <c r="N483">
        <f>IFERROR(IF(OR(AND(G483="свидетельство о рождении РФ",COUNT(SEARCH({"а";"б";"в";"г";"д";"е";"ё";"ж";"з";"и";"й";"к";"л";"м";"н";"о";"п";"р";"с";"т";"у";"ф";"х";"ц";"ч";"ш";"щ";"ъ";"ы";"ь";"э";"ю";"я"},RIGHT(H483,2)))=2,AND(LEN(H483)&gt;=4,LEN(H483)&lt;=7),LEN(I483)=6,LEFT(RIGHT(H483,3),1)="-",OR(LEFT(H483,LEN(H483)-3)="I",LEFT(H483,LEN(H483)-3)="II",LEFT(H483,LEN(H483)-3)="III",LEFT(H483,LEN(H483)-3)="IV",LEFT(H483,LEN(H483)-3)="V",LEFT(H483,LEN(H483)-3)="VI",LEFT(H483,LEN(H483)-3)="VII",LEFT(H483,LEN(H483)-3)="VIII",LEFT(H483,LEN(H483)-3)="IX",LEFT(H483,LEN(H483)-3)="X",LEFT(H483,LEN(H483)-3)="XI",LEFT(H483,LEN(H483)-3)="XII",LEFT(H483,LEN(H483)-3)="XIII"),ISTEXT(RIGHT(H483,2)),LEN(I483="6"),ISNUMBER(I483)),AND(G483="паспорт РФ",LEN(H483)=4,LEN(I483)=6,ISNUMBER(I483))),1,0),0)</f>
        <v>0</v>
      </c>
      <c r="O483">
        <f t="shared" si="35"/>
        <v>0</v>
      </c>
      <c r="P483">
        <f>IFERROR(IF(COUNT(SEARCH({"a";"b";"c";"d";"e";"f";"g";"h";"i";"j";"k";"l";"m";"n";"o";"p";"q";"r";"s";"t";"u";"v";"w";"x";"y";"z"},CONCATENATE(C483,D483,E483)))&gt;0,0,1),1)</f>
        <v>1</v>
      </c>
      <c r="Q483">
        <f t="shared" si="39"/>
        <v>1000</v>
      </c>
    </row>
    <row r="484" spans="1:17" x14ac:dyDescent="0.3">
      <c r="A484" s="3" t="str">
        <f t="shared" si="38"/>
        <v>-</v>
      </c>
      <c r="B484" s="14"/>
      <c r="C484" s="12"/>
      <c r="D484" s="12"/>
      <c r="E484" s="12"/>
      <c r="F484" s="13"/>
      <c r="G484" s="12"/>
      <c r="H484" s="14"/>
      <c r="I484" s="15"/>
      <c r="J484" s="12"/>
      <c r="K484" s="1">
        <f t="shared" si="36"/>
        <v>0</v>
      </c>
      <c r="L484">
        <f>IFERROR(VLOOKUP(J484,'id муниципалитетов'!$A$2:$B$100,2,FALSE),0)</f>
        <v>0</v>
      </c>
      <c r="M484">
        <f t="shared" si="37"/>
        <v>1</v>
      </c>
      <c r="N484">
        <f>IFERROR(IF(OR(AND(G484="свидетельство о рождении РФ",COUNT(SEARCH({"а";"б";"в";"г";"д";"е";"ё";"ж";"з";"и";"й";"к";"л";"м";"н";"о";"п";"р";"с";"т";"у";"ф";"х";"ц";"ч";"ш";"щ";"ъ";"ы";"ь";"э";"ю";"я"},RIGHT(H484,2)))=2,AND(LEN(H484)&gt;=4,LEN(H484)&lt;=7),LEN(I484)=6,LEFT(RIGHT(H484,3),1)="-",OR(LEFT(H484,LEN(H484)-3)="I",LEFT(H484,LEN(H484)-3)="II",LEFT(H484,LEN(H484)-3)="III",LEFT(H484,LEN(H484)-3)="IV",LEFT(H484,LEN(H484)-3)="V",LEFT(H484,LEN(H484)-3)="VI",LEFT(H484,LEN(H484)-3)="VII",LEFT(H484,LEN(H484)-3)="VIII",LEFT(H484,LEN(H484)-3)="IX",LEFT(H484,LEN(H484)-3)="X",LEFT(H484,LEN(H484)-3)="XI",LEFT(H484,LEN(H484)-3)="XII",LEFT(H484,LEN(H484)-3)="XIII"),ISTEXT(RIGHT(H484,2)),LEN(I484="6"),ISNUMBER(I484)),AND(G484="паспорт РФ",LEN(H484)=4,LEN(I484)=6,ISNUMBER(I484))),1,0),0)</f>
        <v>0</v>
      </c>
      <c r="O484">
        <f t="shared" si="35"/>
        <v>0</v>
      </c>
      <c r="P484">
        <f>IFERROR(IF(COUNT(SEARCH({"a";"b";"c";"d";"e";"f";"g";"h";"i";"j";"k";"l";"m";"n";"o";"p";"q";"r";"s";"t";"u";"v";"w";"x";"y";"z"},CONCATENATE(C484,D484,E484)))&gt;0,0,1),1)</f>
        <v>1</v>
      </c>
      <c r="Q484">
        <f t="shared" si="39"/>
        <v>1000</v>
      </c>
    </row>
    <row r="485" spans="1:17" x14ac:dyDescent="0.3">
      <c r="A485" s="3" t="str">
        <f t="shared" si="38"/>
        <v>-</v>
      </c>
      <c r="B485" s="14"/>
      <c r="C485" s="12"/>
      <c r="D485" s="12"/>
      <c r="E485" s="12"/>
      <c r="F485" s="13"/>
      <c r="G485" s="12"/>
      <c r="H485" s="14"/>
      <c r="I485" s="15"/>
      <c r="J485" s="12"/>
      <c r="K485" s="1">
        <f t="shared" si="36"/>
        <v>0</v>
      </c>
      <c r="L485">
        <f>IFERROR(VLOOKUP(J485,'id муниципалитетов'!$A$2:$B$100,2,FALSE),0)</f>
        <v>0</v>
      </c>
      <c r="M485">
        <f t="shared" si="37"/>
        <v>1</v>
      </c>
      <c r="N485">
        <f>IFERROR(IF(OR(AND(G485="свидетельство о рождении РФ",COUNT(SEARCH({"а";"б";"в";"г";"д";"е";"ё";"ж";"з";"и";"й";"к";"л";"м";"н";"о";"п";"р";"с";"т";"у";"ф";"х";"ц";"ч";"ш";"щ";"ъ";"ы";"ь";"э";"ю";"я"},RIGHT(H485,2)))=2,AND(LEN(H485)&gt;=4,LEN(H485)&lt;=7),LEN(I485)=6,LEFT(RIGHT(H485,3),1)="-",OR(LEFT(H485,LEN(H485)-3)="I",LEFT(H485,LEN(H485)-3)="II",LEFT(H485,LEN(H485)-3)="III",LEFT(H485,LEN(H485)-3)="IV",LEFT(H485,LEN(H485)-3)="V",LEFT(H485,LEN(H485)-3)="VI",LEFT(H485,LEN(H485)-3)="VII",LEFT(H485,LEN(H485)-3)="VIII",LEFT(H485,LEN(H485)-3)="IX",LEFT(H485,LEN(H485)-3)="X",LEFT(H485,LEN(H485)-3)="XI",LEFT(H485,LEN(H485)-3)="XII",LEFT(H485,LEN(H485)-3)="XIII"),ISTEXT(RIGHT(H485,2)),LEN(I485="6"),ISNUMBER(I485)),AND(G485="паспорт РФ",LEN(H485)=4,LEN(I485)=6,ISNUMBER(I485))),1,0),0)</f>
        <v>0</v>
      </c>
      <c r="O485">
        <f t="shared" si="35"/>
        <v>0</v>
      </c>
      <c r="P485">
        <f>IFERROR(IF(COUNT(SEARCH({"a";"b";"c";"d";"e";"f";"g";"h";"i";"j";"k";"l";"m";"n";"o";"p";"q";"r";"s";"t";"u";"v";"w";"x";"y";"z"},CONCATENATE(C485,D485,E485)))&gt;0,0,1),1)</f>
        <v>1</v>
      </c>
      <c r="Q485">
        <f t="shared" si="39"/>
        <v>1000</v>
      </c>
    </row>
    <row r="486" spans="1:17" x14ac:dyDescent="0.3">
      <c r="A486" s="3" t="str">
        <f t="shared" si="38"/>
        <v>-</v>
      </c>
      <c r="B486" s="14"/>
      <c r="C486" s="12"/>
      <c r="D486" s="12"/>
      <c r="E486" s="12"/>
      <c r="F486" s="13"/>
      <c r="G486" s="12"/>
      <c r="H486" s="14"/>
      <c r="I486" s="15"/>
      <c r="J486" s="12"/>
      <c r="K486" s="1">
        <f t="shared" si="36"/>
        <v>0</v>
      </c>
      <c r="L486">
        <f>IFERROR(VLOOKUP(J486,'id муниципалитетов'!$A$2:$B$100,2,FALSE),0)</f>
        <v>0</v>
      </c>
      <c r="M486">
        <f t="shared" si="37"/>
        <v>1</v>
      </c>
      <c r="N486">
        <f>IFERROR(IF(OR(AND(G486="свидетельство о рождении РФ",COUNT(SEARCH({"а";"б";"в";"г";"д";"е";"ё";"ж";"з";"и";"й";"к";"л";"м";"н";"о";"п";"р";"с";"т";"у";"ф";"х";"ц";"ч";"ш";"щ";"ъ";"ы";"ь";"э";"ю";"я"},RIGHT(H486,2)))=2,AND(LEN(H486)&gt;=4,LEN(H486)&lt;=7),LEN(I486)=6,LEFT(RIGHT(H486,3),1)="-",OR(LEFT(H486,LEN(H486)-3)="I",LEFT(H486,LEN(H486)-3)="II",LEFT(H486,LEN(H486)-3)="III",LEFT(H486,LEN(H486)-3)="IV",LEFT(H486,LEN(H486)-3)="V",LEFT(H486,LEN(H486)-3)="VI",LEFT(H486,LEN(H486)-3)="VII",LEFT(H486,LEN(H486)-3)="VIII",LEFT(H486,LEN(H486)-3)="IX",LEFT(H486,LEN(H486)-3)="X",LEFT(H486,LEN(H486)-3)="XI",LEFT(H486,LEN(H486)-3)="XII",LEFT(H486,LEN(H486)-3)="XIII"),ISTEXT(RIGHT(H486,2)),LEN(I486="6"),ISNUMBER(I486)),AND(G486="паспорт РФ",LEN(H486)=4,LEN(I486)=6,ISNUMBER(I486))),1,0),0)</f>
        <v>0</v>
      </c>
      <c r="O486">
        <f t="shared" si="35"/>
        <v>0</v>
      </c>
      <c r="P486">
        <f>IFERROR(IF(COUNT(SEARCH({"a";"b";"c";"d";"e";"f";"g";"h";"i";"j";"k";"l";"m";"n";"o";"p";"q";"r";"s";"t";"u";"v";"w";"x";"y";"z"},CONCATENATE(C486,D486,E486)))&gt;0,0,1),1)</f>
        <v>1</v>
      </c>
      <c r="Q486">
        <f t="shared" si="39"/>
        <v>1000</v>
      </c>
    </row>
    <row r="487" spans="1:17" x14ac:dyDescent="0.3">
      <c r="A487" s="3" t="str">
        <f t="shared" si="38"/>
        <v>-</v>
      </c>
      <c r="B487" s="14"/>
      <c r="C487" s="12"/>
      <c r="D487" s="12"/>
      <c r="E487" s="12"/>
      <c r="F487" s="13"/>
      <c r="G487" s="12"/>
      <c r="H487" s="14"/>
      <c r="I487" s="15"/>
      <c r="J487" s="12"/>
      <c r="K487" s="1">
        <f t="shared" si="36"/>
        <v>0</v>
      </c>
      <c r="L487">
        <f>IFERROR(VLOOKUP(J487,'id муниципалитетов'!$A$2:$B$100,2,FALSE),0)</f>
        <v>0</v>
      </c>
      <c r="M487">
        <f t="shared" si="37"/>
        <v>1</v>
      </c>
      <c r="N487">
        <f>IFERROR(IF(OR(AND(G487="свидетельство о рождении РФ",COUNT(SEARCH({"а";"б";"в";"г";"д";"е";"ё";"ж";"з";"и";"й";"к";"л";"м";"н";"о";"п";"р";"с";"т";"у";"ф";"х";"ц";"ч";"ш";"щ";"ъ";"ы";"ь";"э";"ю";"я"},RIGHT(H487,2)))=2,AND(LEN(H487)&gt;=4,LEN(H487)&lt;=7),LEN(I487)=6,LEFT(RIGHT(H487,3),1)="-",OR(LEFT(H487,LEN(H487)-3)="I",LEFT(H487,LEN(H487)-3)="II",LEFT(H487,LEN(H487)-3)="III",LEFT(H487,LEN(H487)-3)="IV",LEFT(H487,LEN(H487)-3)="V",LEFT(H487,LEN(H487)-3)="VI",LEFT(H487,LEN(H487)-3)="VII",LEFT(H487,LEN(H487)-3)="VIII",LEFT(H487,LEN(H487)-3)="IX",LEFT(H487,LEN(H487)-3)="X",LEFT(H487,LEN(H487)-3)="XI",LEFT(H487,LEN(H487)-3)="XII",LEFT(H487,LEN(H487)-3)="XIII"),ISTEXT(RIGHT(H487,2)),LEN(I487="6"),ISNUMBER(I487)),AND(G487="паспорт РФ",LEN(H487)=4,LEN(I487)=6,ISNUMBER(I487))),1,0),0)</f>
        <v>0</v>
      </c>
      <c r="O487">
        <f t="shared" si="35"/>
        <v>0</v>
      </c>
      <c r="P487">
        <f>IFERROR(IF(COUNT(SEARCH({"a";"b";"c";"d";"e";"f";"g";"h";"i";"j";"k";"l";"m";"n";"o";"p";"q";"r";"s";"t";"u";"v";"w";"x";"y";"z"},CONCATENATE(C487,D487,E487)))&gt;0,0,1),1)</f>
        <v>1</v>
      </c>
      <c r="Q487">
        <f t="shared" si="39"/>
        <v>1000</v>
      </c>
    </row>
    <row r="488" spans="1:17" x14ac:dyDescent="0.3">
      <c r="A488" s="3" t="str">
        <f t="shared" si="38"/>
        <v>-</v>
      </c>
      <c r="B488" s="14"/>
      <c r="C488" s="12"/>
      <c r="D488" s="12"/>
      <c r="E488" s="12"/>
      <c r="F488" s="13"/>
      <c r="G488" s="12"/>
      <c r="H488" s="14"/>
      <c r="I488" s="15"/>
      <c r="J488" s="12"/>
      <c r="K488" s="1">
        <f t="shared" si="36"/>
        <v>0</v>
      </c>
      <c r="L488">
        <f>IFERROR(VLOOKUP(J488,'id муниципалитетов'!$A$2:$B$100,2,FALSE),0)</f>
        <v>0</v>
      </c>
      <c r="M488">
        <f t="shared" si="37"/>
        <v>1</v>
      </c>
      <c r="N488">
        <f>IFERROR(IF(OR(AND(G488="свидетельство о рождении РФ",COUNT(SEARCH({"а";"б";"в";"г";"д";"е";"ё";"ж";"з";"и";"й";"к";"л";"м";"н";"о";"п";"р";"с";"т";"у";"ф";"х";"ц";"ч";"ш";"щ";"ъ";"ы";"ь";"э";"ю";"я"},RIGHT(H488,2)))=2,AND(LEN(H488)&gt;=4,LEN(H488)&lt;=7),LEN(I488)=6,LEFT(RIGHT(H488,3),1)="-",OR(LEFT(H488,LEN(H488)-3)="I",LEFT(H488,LEN(H488)-3)="II",LEFT(H488,LEN(H488)-3)="III",LEFT(H488,LEN(H488)-3)="IV",LEFT(H488,LEN(H488)-3)="V",LEFT(H488,LEN(H488)-3)="VI",LEFT(H488,LEN(H488)-3)="VII",LEFT(H488,LEN(H488)-3)="VIII",LEFT(H488,LEN(H488)-3)="IX",LEFT(H488,LEN(H488)-3)="X",LEFT(H488,LEN(H488)-3)="XI",LEFT(H488,LEN(H488)-3)="XII",LEFT(H488,LEN(H488)-3)="XIII"),ISTEXT(RIGHT(H488,2)),LEN(I488="6"),ISNUMBER(I488)),AND(G488="паспорт РФ",LEN(H488)=4,LEN(I488)=6,ISNUMBER(I488))),1,0),0)</f>
        <v>0</v>
      </c>
      <c r="O488">
        <f t="shared" si="35"/>
        <v>0</v>
      </c>
      <c r="P488">
        <f>IFERROR(IF(COUNT(SEARCH({"a";"b";"c";"d";"e";"f";"g";"h";"i";"j";"k";"l";"m";"n";"o";"p";"q";"r";"s";"t";"u";"v";"w";"x";"y";"z"},CONCATENATE(C488,D488,E488)))&gt;0,0,1),1)</f>
        <v>1</v>
      </c>
      <c r="Q488">
        <f t="shared" si="39"/>
        <v>1000</v>
      </c>
    </row>
    <row r="489" spans="1:17" x14ac:dyDescent="0.3">
      <c r="A489" s="3" t="str">
        <f t="shared" si="38"/>
        <v>-</v>
      </c>
      <c r="B489" s="14"/>
      <c r="C489" s="12"/>
      <c r="D489" s="12"/>
      <c r="E489" s="12"/>
      <c r="F489" s="13"/>
      <c r="G489" s="12"/>
      <c r="H489" s="14"/>
      <c r="I489" s="15"/>
      <c r="J489" s="12"/>
      <c r="K489" s="1">
        <f t="shared" si="36"/>
        <v>0</v>
      </c>
      <c r="L489">
        <f>IFERROR(VLOOKUP(J489,'id муниципалитетов'!$A$2:$B$100,2,FALSE),0)</f>
        <v>0</v>
      </c>
      <c r="M489">
        <f t="shared" si="37"/>
        <v>1</v>
      </c>
      <c r="N489">
        <f>IFERROR(IF(OR(AND(G489="свидетельство о рождении РФ",COUNT(SEARCH({"а";"б";"в";"г";"д";"е";"ё";"ж";"з";"и";"й";"к";"л";"м";"н";"о";"п";"р";"с";"т";"у";"ф";"х";"ц";"ч";"ш";"щ";"ъ";"ы";"ь";"э";"ю";"я"},RIGHT(H489,2)))=2,AND(LEN(H489)&gt;=4,LEN(H489)&lt;=7),LEN(I489)=6,LEFT(RIGHT(H489,3),1)="-",OR(LEFT(H489,LEN(H489)-3)="I",LEFT(H489,LEN(H489)-3)="II",LEFT(H489,LEN(H489)-3)="III",LEFT(H489,LEN(H489)-3)="IV",LEFT(H489,LEN(H489)-3)="V",LEFT(H489,LEN(H489)-3)="VI",LEFT(H489,LEN(H489)-3)="VII",LEFT(H489,LEN(H489)-3)="VIII",LEFT(H489,LEN(H489)-3)="IX",LEFT(H489,LEN(H489)-3)="X",LEFT(H489,LEN(H489)-3)="XI",LEFT(H489,LEN(H489)-3)="XII",LEFT(H489,LEN(H489)-3)="XIII"),ISTEXT(RIGHT(H489,2)),LEN(I489="6"),ISNUMBER(I489)),AND(G489="паспорт РФ",LEN(H489)=4,LEN(I489)=6,ISNUMBER(I489))),1,0),0)</f>
        <v>0</v>
      </c>
      <c r="O489">
        <f t="shared" si="35"/>
        <v>0</v>
      </c>
      <c r="P489">
        <f>IFERROR(IF(COUNT(SEARCH({"a";"b";"c";"d";"e";"f";"g";"h";"i";"j";"k";"l";"m";"n";"o";"p";"q";"r";"s";"t";"u";"v";"w";"x";"y";"z"},CONCATENATE(C489,D489,E489)))&gt;0,0,1),1)</f>
        <v>1</v>
      </c>
      <c r="Q489">
        <f t="shared" si="39"/>
        <v>1000</v>
      </c>
    </row>
    <row r="490" spans="1:17" x14ac:dyDescent="0.3">
      <c r="A490" s="3" t="str">
        <f t="shared" si="38"/>
        <v>-</v>
      </c>
      <c r="B490" s="14"/>
      <c r="C490" s="12"/>
      <c r="D490" s="12"/>
      <c r="E490" s="12"/>
      <c r="F490" s="13"/>
      <c r="G490" s="12"/>
      <c r="H490" s="14"/>
      <c r="I490" s="15"/>
      <c r="J490" s="12"/>
      <c r="K490" s="1">
        <f t="shared" si="36"/>
        <v>0</v>
      </c>
      <c r="L490">
        <f>IFERROR(VLOOKUP(J490,'id муниципалитетов'!$A$2:$B$100,2,FALSE),0)</f>
        <v>0</v>
      </c>
      <c r="M490">
        <f t="shared" si="37"/>
        <v>1</v>
      </c>
      <c r="N490">
        <f>IFERROR(IF(OR(AND(G490="свидетельство о рождении РФ",COUNT(SEARCH({"а";"б";"в";"г";"д";"е";"ё";"ж";"з";"и";"й";"к";"л";"м";"н";"о";"п";"р";"с";"т";"у";"ф";"х";"ц";"ч";"ш";"щ";"ъ";"ы";"ь";"э";"ю";"я"},RIGHT(H490,2)))=2,AND(LEN(H490)&gt;=4,LEN(H490)&lt;=7),LEN(I490)=6,LEFT(RIGHT(H490,3),1)="-",OR(LEFT(H490,LEN(H490)-3)="I",LEFT(H490,LEN(H490)-3)="II",LEFT(H490,LEN(H490)-3)="III",LEFT(H490,LEN(H490)-3)="IV",LEFT(H490,LEN(H490)-3)="V",LEFT(H490,LEN(H490)-3)="VI",LEFT(H490,LEN(H490)-3)="VII",LEFT(H490,LEN(H490)-3)="VIII",LEFT(H490,LEN(H490)-3)="IX",LEFT(H490,LEN(H490)-3)="X",LEFT(H490,LEN(H490)-3)="XI",LEFT(H490,LEN(H490)-3)="XII",LEFT(H490,LEN(H490)-3)="XIII"),ISTEXT(RIGHT(H490,2)),LEN(I490="6"),ISNUMBER(I490)),AND(G490="паспорт РФ",LEN(H490)=4,LEN(I490)=6,ISNUMBER(I490))),1,0),0)</f>
        <v>0</v>
      </c>
      <c r="O490">
        <f t="shared" si="35"/>
        <v>0</v>
      </c>
      <c r="P490">
        <f>IFERROR(IF(COUNT(SEARCH({"a";"b";"c";"d";"e";"f";"g";"h";"i";"j";"k";"l";"m";"n";"o";"p";"q";"r";"s";"t";"u";"v";"w";"x";"y";"z"},CONCATENATE(C490,D490,E490)))&gt;0,0,1),1)</f>
        <v>1</v>
      </c>
      <c r="Q490">
        <f t="shared" si="39"/>
        <v>1000</v>
      </c>
    </row>
    <row r="491" spans="1:17" x14ac:dyDescent="0.3">
      <c r="A491" s="3" t="str">
        <f t="shared" si="38"/>
        <v>-</v>
      </c>
      <c r="B491" s="14"/>
      <c r="C491" s="12"/>
      <c r="D491" s="12"/>
      <c r="E491" s="12"/>
      <c r="F491" s="13"/>
      <c r="G491" s="12"/>
      <c r="H491" s="14"/>
      <c r="I491" s="15"/>
      <c r="J491" s="12"/>
      <c r="K491" s="1">
        <f t="shared" si="36"/>
        <v>0</v>
      </c>
      <c r="L491">
        <f>IFERROR(VLOOKUP(J491,'id муниципалитетов'!$A$2:$B$100,2,FALSE),0)</f>
        <v>0</v>
      </c>
      <c r="M491">
        <f t="shared" si="37"/>
        <v>1</v>
      </c>
      <c r="N491">
        <f>IFERROR(IF(OR(AND(G491="свидетельство о рождении РФ",COUNT(SEARCH({"а";"б";"в";"г";"д";"е";"ё";"ж";"з";"и";"й";"к";"л";"м";"н";"о";"п";"р";"с";"т";"у";"ф";"х";"ц";"ч";"ш";"щ";"ъ";"ы";"ь";"э";"ю";"я"},RIGHT(H491,2)))=2,AND(LEN(H491)&gt;=4,LEN(H491)&lt;=7),LEN(I491)=6,LEFT(RIGHT(H491,3),1)="-",OR(LEFT(H491,LEN(H491)-3)="I",LEFT(H491,LEN(H491)-3)="II",LEFT(H491,LEN(H491)-3)="III",LEFT(H491,LEN(H491)-3)="IV",LEFT(H491,LEN(H491)-3)="V",LEFT(H491,LEN(H491)-3)="VI",LEFT(H491,LEN(H491)-3)="VII",LEFT(H491,LEN(H491)-3)="VIII",LEFT(H491,LEN(H491)-3)="IX",LEFT(H491,LEN(H491)-3)="X",LEFT(H491,LEN(H491)-3)="XI",LEFT(H491,LEN(H491)-3)="XII",LEFT(H491,LEN(H491)-3)="XIII"),ISTEXT(RIGHT(H491,2)),LEN(I491="6"),ISNUMBER(I491)),AND(G491="паспорт РФ",LEN(H491)=4,LEN(I491)=6,ISNUMBER(I491))),1,0),0)</f>
        <v>0</v>
      </c>
      <c r="O491">
        <f t="shared" si="35"/>
        <v>0</v>
      </c>
      <c r="P491">
        <f>IFERROR(IF(COUNT(SEARCH({"a";"b";"c";"d";"e";"f";"g";"h";"i";"j";"k";"l";"m";"n";"o";"p";"q";"r";"s";"t";"u";"v";"w";"x";"y";"z"},CONCATENATE(C491,D491,E491)))&gt;0,0,1),1)</f>
        <v>1</v>
      </c>
      <c r="Q491">
        <f t="shared" si="39"/>
        <v>1000</v>
      </c>
    </row>
    <row r="492" spans="1:17" x14ac:dyDescent="0.3">
      <c r="A492" s="3" t="str">
        <f t="shared" si="38"/>
        <v>-</v>
      </c>
      <c r="B492" s="14"/>
      <c r="C492" s="12"/>
      <c r="D492" s="12"/>
      <c r="E492" s="12"/>
      <c r="F492" s="13"/>
      <c r="G492" s="12"/>
      <c r="H492" s="14"/>
      <c r="I492" s="15"/>
      <c r="J492" s="12"/>
      <c r="K492" s="1">
        <f t="shared" si="36"/>
        <v>0</v>
      </c>
      <c r="L492">
        <f>IFERROR(VLOOKUP(J492,'id муниципалитетов'!$A$2:$B$100,2,FALSE),0)</f>
        <v>0</v>
      </c>
      <c r="M492">
        <f t="shared" si="37"/>
        <v>1</v>
      </c>
      <c r="N492">
        <f>IFERROR(IF(OR(AND(G492="свидетельство о рождении РФ",COUNT(SEARCH({"а";"б";"в";"г";"д";"е";"ё";"ж";"з";"и";"й";"к";"л";"м";"н";"о";"п";"р";"с";"т";"у";"ф";"х";"ц";"ч";"ш";"щ";"ъ";"ы";"ь";"э";"ю";"я"},RIGHT(H492,2)))=2,AND(LEN(H492)&gt;=4,LEN(H492)&lt;=7),LEN(I492)=6,LEFT(RIGHT(H492,3),1)="-",OR(LEFT(H492,LEN(H492)-3)="I",LEFT(H492,LEN(H492)-3)="II",LEFT(H492,LEN(H492)-3)="III",LEFT(H492,LEN(H492)-3)="IV",LEFT(H492,LEN(H492)-3)="V",LEFT(H492,LEN(H492)-3)="VI",LEFT(H492,LEN(H492)-3)="VII",LEFT(H492,LEN(H492)-3)="VIII",LEFT(H492,LEN(H492)-3)="IX",LEFT(H492,LEN(H492)-3)="X",LEFT(H492,LEN(H492)-3)="XI",LEFT(H492,LEN(H492)-3)="XII",LEFT(H492,LEN(H492)-3)="XIII"),ISTEXT(RIGHT(H492,2)),LEN(I492="6"),ISNUMBER(I492)),AND(G492="паспорт РФ",LEN(H492)=4,LEN(I492)=6,ISNUMBER(I492))),1,0),0)</f>
        <v>0</v>
      </c>
      <c r="O492">
        <f t="shared" si="35"/>
        <v>0</v>
      </c>
      <c r="P492">
        <f>IFERROR(IF(COUNT(SEARCH({"a";"b";"c";"d";"e";"f";"g";"h";"i";"j";"k";"l";"m";"n";"o";"p";"q";"r";"s";"t";"u";"v";"w";"x";"y";"z"},CONCATENATE(C492,D492,E492)))&gt;0,0,1),1)</f>
        <v>1</v>
      </c>
      <c r="Q492">
        <f t="shared" si="39"/>
        <v>1000</v>
      </c>
    </row>
    <row r="493" spans="1:17" x14ac:dyDescent="0.3">
      <c r="A493" s="3" t="str">
        <f t="shared" si="38"/>
        <v>-</v>
      </c>
      <c r="B493" s="14"/>
      <c r="C493" s="12"/>
      <c r="D493" s="12"/>
      <c r="E493" s="12"/>
      <c r="F493" s="13"/>
      <c r="G493" s="12"/>
      <c r="H493" s="14"/>
      <c r="I493" s="15"/>
      <c r="J493" s="12"/>
      <c r="K493" s="1">
        <f t="shared" si="36"/>
        <v>0</v>
      </c>
      <c r="L493">
        <f>IFERROR(VLOOKUP(J493,'id муниципалитетов'!$A$2:$B$100,2,FALSE),0)</f>
        <v>0</v>
      </c>
      <c r="M493">
        <f t="shared" si="37"/>
        <v>1</v>
      </c>
      <c r="N493">
        <f>IFERROR(IF(OR(AND(G493="свидетельство о рождении РФ",COUNT(SEARCH({"а";"б";"в";"г";"д";"е";"ё";"ж";"з";"и";"й";"к";"л";"м";"н";"о";"п";"р";"с";"т";"у";"ф";"х";"ц";"ч";"ш";"щ";"ъ";"ы";"ь";"э";"ю";"я"},RIGHT(H493,2)))=2,AND(LEN(H493)&gt;=4,LEN(H493)&lt;=7),LEN(I493)=6,LEFT(RIGHT(H493,3),1)="-",OR(LEFT(H493,LEN(H493)-3)="I",LEFT(H493,LEN(H493)-3)="II",LEFT(H493,LEN(H493)-3)="III",LEFT(H493,LEN(H493)-3)="IV",LEFT(H493,LEN(H493)-3)="V",LEFT(H493,LEN(H493)-3)="VI",LEFT(H493,LEN(H493)-3)="VII",LEFT(H493,LEN(H493)-3)="VIII",LEFT(H493,LEN(H493)-3)="IX",LEFT(H493,LEN(H493)-3)="X",LEFT(H493,LEN(H493)-3)="XI",LEFT(H493,LEN(H493)-3)="XII",LEFT(H493,LEN(H493)-3)="XIII"),ISTEXT(RIGHT(H493,2)),LEN(I493="6"),ISNUMBER(I493)),AND(G493="паспорт РФ",LEN(H493)=4,LEN(I493)=6,ISNUMBER(I493))),1,0),0)</f>
        <v>0</v>
      </c>
      <c r="O493">
        <f t="shared" si="35"/>
        <v>0</v>
      </c>
      <c r="P493">
        <f>IFERROR(IF(COUNT(SEARCH({"a";"b";"c";"d";"e";"f";"g";"h";"i";"j";"k";"l";"m";"n";"o";"p";"q";"r";"s";"t";"u";"v";"w";"x";"y";"z"},CONCATENATE(C493,D493,E493)))&gt;0,0,1),1)</f>
        <v>1</v>
      </c>
      <c r="Q493">
        <f t="shared" si="39"/>
        <v>1000</v>
      </c>
    </row>
    <row r="494" spans="1:17" x14ac:dyDescent="0.3">
      <c r="A494" s="3" t="str">
        <f t="shared" si="38"/>
        <v>-</v>
      </c>
      <c r="B494" s="14"/>
      <c r="C494" s="12"/>
      <c r="D494" s="12"/>
      <c r="E494" s="12"/>
      <c r="F494" s="13"/>
      <c r="G494" s="12"/>
      <c r="H494" s="14"/>
      <c r="I494" s="15"/>
      <c r="J494" s="12"/>
      <c r="K494" s="1">
        <f t="shared" si="36"/>
        <v>0</v>
      </c>
      <c r="L494">
        <f>IFERROR(VLOOKUP(J494,'id муниципалитетов'!$A$2:$B$100,2,FALSE),0)</f>
        <v>0</v>
      </c>
      <c r="M494">
        <f t="shared" si="37"/>
        <v>1</v>
      </c>
      <c r="N494">
        <f>IFERROR(IF(OR(AND(G494="свидетельство о рождении РФ",COUNT(SEARCH({"а";"б";"в";"г";"д";"е";"ё";"ж";"з";"и";"й";"к";"л";"м";"н";"о";"п";"р";"с";"т";"у";"ф";"х";"ц";"ч";"ш";"щ";"ъ";"ы";"ь";"э";"ю";"я"},RIGHT(H494,2)))=2,AND(LEN(H494)&gt;=4,LEN(H494)&lt;=7),LEN(I494)=6,LEFT(RIGHT(H494,3),1)="-",OR(LEFT(H494,LEN(H494)-3)="I",LEFT(H494,LEN(H494)-3)="II",LEFT(H494,LEN(H494)-3)="III",LEFT(H494,LEN(H494)-3)="IV",LEFT(H494,LEN(H494)-3)="V",LEFT(H494,LEN(H494)-3)="VI",LEFT(H494,LEN(H494)-3)="VII",LEFT(H494,LEN(H494)-3)="VIII",LEFT(H494,LEN(H494)-3)="IX",LEFT(H494,LEN(H494)-3)="X",LEFT(H494,LEN(H494)-3)="XI",LEFT(H494,LEN(H494)-3)="XII",LEFT(H494,LEN(H494)-3)="XIII"),ISTEXT(RIGHT(H494,2)),LEN(I494="6"),ISNUMBER(I494)),AND(G494="паспорт РФ",LEN(H494)=4,LEN(I494)=6,ISNUMBER(I494))),1,0),0)</f>
        <v>0</v>
      </c>
      <c r="O494">
        <f t="shared" si="35"/>
        <v>0</v>
      </c>
      <c r="P494">
        <f>IFERROR(IF(COUNT(SEARCH({"a";"b";"c";"d";"e";"f";"g";"h";"i";"j";"k";"l";"m";"n";"o";"p";"q";"r";"s";"t";"u";"v";"w";"x";"y";"z"},CONCATENATE(C494,D494,E494)))&gt;0,0,1),1)</f>
        <v>1</v>
      </c>
      <c r="Q494">
        <f t="shared" si="39"/>
        <v>1000</v>
      </c>
    </row>
    <row r="495" spans="1:17" x14ac:dyDescent="0.3">
      <c r="A495" s="3" t="str">
        <f t="shared" si="38"/>
        <v>-</v>
      </c>
      <c r="B495" s="14"/>
      <c r="C495" s="12"/>
      <c r="D495" s="12"/>
      <c r="E495" s="12"/>
      <c r="F495" s="13"/>
      <c r="G495" s="12"/>
      <c r="H495" s="14"/>
      <c r="I495" s="15"/>
      <c r="J495" s="12"/>
      <c r="K495" s="1">
        <f t="shared" si="36"/>
        <v>0</v>
      </c>
      <c r="L495">
        <f>IFERROR(VLOOKUP(J495,'id муниципалитетов'!$A$2:$B$100,2,FALSE),0)</f>
        <v>0</v>
      </c>
      <c r="M495">
        <f t="shared" si="37"/>
        <v>1</v>
      </c>
      <c r="N495">
        <f>IFERROR(IF(OR(AND(G495="свидетельство о рождении РФ",COUNT(SEARCH({"а";"б";"в";"г";"д";"е";"ё";"ж";"з";"и";"й";"к";"л";"м";"н";"о";"п";"р";"с";"т";"у";"ф";"х";"ц";"ч";"ш";"щ";"ъ";"ы";"ь";"э";"ю";"я"},RIGHT(H495,2)))=2,AND(LEN(H495)&gt;=4,LEN(H495)&lt;=7),LEN(I495)=6,LEFT(RIGHT(H495,3),1)="-",OR(LEFT(H495,LEN(H495)-3)="I",LEFT(H495,LEN(H495)-3)="II",LEFT(H495,LEN(H495)-3)="III",LEFT(H495,LEN(H495)-3)="IV",LEFT(H495,LEN(H495)-3)="V",LEFT(H495,LEN(H495)-3)="VI",LEFT(H495,LEN(H495)-3)="VII",LEFT(H495,LEN(H495)-3)="VIII",LEFT(H495,LEN(H495)-3)="IX",LEFT(H495,LEN(H495)-3)="X",LEFT(H495,LEN(H495)-3)="XI",LEFT(H495,LEN(H495)-3)="XII",LEFT(H495,LEN(H495)-3)="XIII"),ISTEXT(RIGHT(H495,2)),LEN(I495="6"),ISNUMBER(I495)),AND(G495="паспорт РФ",LEN(H495)=4,LEN(I495)=6,ISNUMBER(I495))),1,0),0)</f>
        <v>0</v>
      </c>
      <c r="O495">
        <f t="shared" si="35"/>
        <v>0</v>
      </c>
      <c r="P495">
        <f>IFERROR(IF(COUNT(SEARCH({"a";"b";"c";"d";"e";"f";"g";"h";"i";"j";"k";"l";"m";"n";"o";"p";"q";"r";"s";"t";"u";"v";"w";"x";"y";"z"},CONCATENATE(C495,D495,E495)))&gt;0,0,1),1)</f>
        <v>1</v>
      </c>
      <c r="Q495">
        <f t="shared" si="39"/>
        <v>1000</v>
      </c>
    </row>
    <row r="496" spans="1:17" x14ac:dyDescent="0.3">
      <c r="A496" s="3" t="str">
        <f t="shared" si="38"/>
        <v>-</v>
      </c>
      <c r="B496" s="14"/>
      <c r="C496" s="12"/>
      <c r="D496" s="12"/>
      <c r="E496" s="12"/>
      <c r="F496" s="13"/>
      <c r="G496" s="12"/>
      <c r="H496" s="14"/>
      <c r="I496" s="15"/>
      <c r="J496" s="12"/>
      <c r="K496" s="1">
        <f t="shared" si="36"/>
        <v>0</v>
      </c>
      <c r="L496">
        <f>IFERROR(VLOOKUP(J496,'id муниципалитетов'!$A$2:$B$100,2,FALSE),0)</f>
        <v>0</v>
      </c>
      <c r="M496">
        <f t="shared" si="37"/>
        <v>1</v>
      </c>
      <c r="N496">
        <f>IFERROR(IF(OR(AND(G496="свидетельство о рождении РФ",COUNT(SEARCH({"а";"б";"в";"г";"д";"е";"ё";"ж";"з";"и";"й";"к";"л";"м";"н";"о";"п";"р";"с";"т";"у";"ф";"х";"ц";"ч";"ш";"щ";"ъ";"ы";"ь";"э";"ю";"я"},RIGHT(H496,2)))=2,AND(LEN(H496)&gt;=4,LEN(H496)&lt;=7),LEN(I496)=6,LEFT(RIGHT(H496,3),1)="-",OR(LEFT(H496,LEN(H496)-3)="I",LEFT(H496,LEN(H496)-3)="II",LEFT(H496,LEN(H496)-3)="III",LEFT(H496,LEN(H496)-3)="IV",LEFT(H496,LEN(H496)-3)="V",LEFT(H496,LEN(H496)-3)="VI",LEFT(H496,LEN(H496)-3)="VII",LEFT(H496,LEN(H496)-3)="VIII",LEFT(H496,LEN(H496)-3)="IX",LEFT(H496,LEN(H496)-3)="X",LEFT(H496,LEN(H496)-3)="XI",LEFT(H496,LEN(H496)-3)="XII",LEFT(H496,LEN(H496)-3)="XIII"),ISTEXT(RIGHT(H496,2)),LEN(I496="6"),ISNUMBER(I496)),AND(G496="паспорт РФ",LEN(H496)=4,LEN(I496)=6,ISNUMBER(I496))),1,0),0)</f>
        <v>0</v>
      </c>
      <c r="O496">
        <f t="shared" si="35"/>
        <v>0</v>
      </c>
      <c r="P496">
        <f>IFERROR(IF(COUNT(SEARCH({"a";"b";"c";"d";"e";"f";"g";"h";"i";"j";"k";"l";"m";"n";"o";"p";"q";"r";"s";"t";"u";"v";"w";"x";"y";"z"},CONCATENATE(C496,D496,E496)))&gt;0,0,1),1)</f>
        <v>1</v>
      </c>
      <c r="Q496">
        <f t="shared" si="39"/>
        <v>1000</v>
      </c>
    </row>
    <row r="497" spans="1:17" x14ac:dyDescent="0.3">
      <c r="A497" s="3" t="str">
        <f t="shared" si="38"/>
        <v>-</v>
      </c>
      <c r="B497" s="14"/>
      <c r="C497" s="12"/>
      <c r="D497" s="12"/>
      <c r="E497" s="12"/>
      <c r="F497" s="13"/>
      <c r="G497" s="12"/>
      <c r="H497" s="14"/>
      <c r="I497" s="15"/>
      <c r="J497" s="12"/>
      <c r="K497" s="1">
        <f t="shared" si="36"/>
        <v>0</v>
      </c>
      <c r="L497">
        <f>IFERROR(VLOOKUP(J497,'id муниципалитетов'!$A$2:$B$100,2,FALSE),0)</f>
        <v>0</v>
      </c>
      <c r="M497">
        <f t="shared" si="37"/>
        <v>1</v>
      </c>
      <c r="N497">
        <f>IFERROR(IF(OR(AND(G497="свидетельство о рождении РФ",COUNT(SEARCH({"а";"б";"в";"г";"д";"е";"ё";"ж";"з";"и";"й";"к";"л";"м";"н";"о";"п";"р";"с";"т";"у";"ф";"х";"ц";"ч";"ш";"щ";"ъ";"ы";"ь";"э";"ю";"я"},RIGHT(H497,2)))=2,AND(LEN(H497)&gt;=4,LEN(H497)&lt;=7),LEN(I497)=6,LEFT(RIGHT(H497,3),1)="-",OR(LEFT(H497,LEN(H497)-3)="I",LEFT(H497,LEN(H497)-3)="II",LEFT(H497,LEN(H497)-3)="III",LEFT(H497,LEN(H497)-3)="IV",LEFT(H497,LEN(H497)-3)="V",LEFT(H497,LEN(H497)-3)="VI",LEFT(H497,LEN(H497)-3)="VII",LEFT(H497,LEN(H497)-3)="VIII",LEFT(H497,LEN(H497)-3)="IX",LEFT(H497,LEN(H497)-3)="X",LEFT(H497,LEN(H497)-3)="XI",LEFT(H497,LEN(H497)-3)="XII",LEFT(H497,LEN(H497)-3)="XIII"),ISTEXT(RIGHT(H497,2)),LEN(I497="6"),ISNUMBER(I497)),AND(G497="паспорт РФ",LEN(H497)=4,LEN(I497)=6,ISNUMBER(I497))),1,0),0)</f>
        <v>0</v>
      </c>
      <c r="O497">
        <f t="shared" si="35"/>
        <v>0</v>
      </c>
      <c r="P497">
        <f>IFERROR(IF(COUNT(SEARCH({"a";"b";"c";"d";"e";"f";"g";"h";"i";"j";"k";"l";"m";"n";"o";"p";"q";"r";"s";"t";"u";"v";"w";"x";"y";"z"},CONCATENATE(C497,D497,E497)))&gt;0,0,1),1)</f>
        <v>1</v>
      </c>
      <c r="Q497">
        <f t="shared" si="39"/>
        <v>1000</v>
      </c>
    </row>
    <row r="498" spans="1:17" x14ac:dyDescent="0.3">
      <c r="A498" s="3" t="str">
        <f t="shared" si="38"/>
        <v>-</v>
      </c>
      <c r="B498" s="14"/>
      <c r="C498" s="12"/>
      <c r="D498" s="12"/>
      <c r="E498" s="12"/>
      <c r="F498" s="13"/>
      <c r="G498" s="12"/>
      <c r="H498" s="14"/>
      <c r="I498" s="15"/>
      <c r="J498" s="12"/>
      <c r="K498" s="1">
        <f t="shared" si="36"/>
        <v>0</v>
      </c>
      <c r="L498">
        <f>IFERROR(VLOOKUP(J498,'id муниципалитетов'!$A$2:$B$100,2,FALSE),0)</f>
        <v>0</v>
      </c>
      <c r="M498">
        <f t="shared" si="37"/>
        <v>1</v>
      </c>
      <c r="N498">
        <f>IFERROR(IF(OR(AND(G498="свидетельство о рождении РФ",COUNT(SEARCH({"а";"б";"в";"г";"д";"е";"ё";"ж";"з";"и";"й";"к";"л";"м";"н";"о";"п";"р";"с";"т";"у";"ф";"х";"ц";"ч";"ш";"щ";"ъ";"ы";"ь";"э";"ю";"я"},RIGHT(H498,2)))=2,AND(LEN(H498)&gt;=4,LEN(H498)&lt;=7),LEN(I498)=6,LEFT(RIGHT(H498,3),1)="-",OR(LEFT(H498,LEN(H498)-3)="I",LEFT(H498,LEN(H498)-3)="II",LEFT(H498,LEN(H498)-3)="III",LEFT(H498,LEN(H498)-3)="IV",LEFT(H498,LEN(H498)-3)="V",LEFT(H498,LEN(H498)-3)="VI",LEFT(H498,LEN(H498)-3)="VII",LEFT(H498,LEN(H498)-3)="VIII",LEFT(H498,LEN(H498)-3)="IX",LEFT(H498,LEN(H498)-3)="X",LEFT(H498,LEN(H498)-3)="XI",LEFT(H498,LEN(H498)-3)="XII",LEFT(H498,LEN(H498)-3)="XIII"),ISTEXT(RIGHT(H498,2)),LEN(I498="6"),ISNUMBER(I498)),AND(G498="паспорт РФ",LEN(H498)=4,LEN(I498)=6,ISNUMBER(I498))),1,0),0)</f>
        <v>0</v>
      </c>
      <c r="O498">
        <f t="shared" si="35"/>
        <v>0</v>
      </c>
      <c r="P498">
        <f>IFERROR(IF(COUNT(SEARCH({"a";"b";"c";"d";"e";"f";"g";"h";"i";"j";"k";"l";"m";"n";"o";"p";"q";"r";"s";"t";"u";"v";"w";"x";"y";"z"},CONCATENATE(C498,D498,E498)))&gt;0,0,1),1)</f>
        <v>1</v>
      </c>
      <c r="Q498">
        <f t="shared" si="39"/>
        <v>1000</v>
      </c>
    </row>
    <row r="499" spans="1:17" x14ac:dyDescent="0.3">
      <c r="A499" s="3" t="str">
        <f t="shared" si="38"/>
        <v>-</v>
      </c>
      <c r="B499" s="14"/>
      <c r="C499" s="12"/>
      <c r="D499" s="12"/>
      <c r="E499" s="12"/>
      <c r="F499" s="13"/>
      <c r="G499" s="12"/>
      <c r="H499" s="14"/>
      <c r="I499" s="15"/>
      <c r="J499" s="12"/>
      <c r="K499" s="1">
        <f t="shared" si="36"/>
        <v>0</v>
      </c>
      <c r="L499">
        <f>IFERROR(VLOOKUP(J499,'id муниципалитетов'!$A$2:$B$100,2,FALSE),0)</f>
        <v>0</v>
      </c>
      <c r="M499">
        <f t="shared" si="37"/>
        <v>1</v>
      </c>
      <c r="N499">
        <f>IFERROR(IF(OR(AND(G499="свидетельство о рождении РФ",COUNT(SEARCH({"а";"б";"в";"г";"д";"е";"ё";"ж";"з";"и";"й";"к";"л";"м";"н";"о";"п";"р";"с";"т";"у";"ф";"х";"ц";"ч";"ш";"щ";"ъ";"ы";"ь";"э";"ю";"я"},RIGHT(H499,2)))=2,AND(LEN(H499)&gt;=4,LEN(H499)&lt;=7),LEN(I499)=6,LEFT(RIGHT(H499,3),1)="-",OR(LEFT(H499,LEN(H499)-3)="I",LEFT(H499,LEN(H499)-3)="II",LEFT(H499,LEN(H499)-3)="III",LEFT(H499,LEN(H499)-3)="IV",LEFT(H499,LEN(H499)-3)="V",LEFT(H499,LEN(H499)-3)="VI",LEFT(H499,LEN(H499)-3)="VII",LEFT(H499,LEN(H499)-3)="VIII",LEFT(H499,LEN(H499)-3)="IX",LEFT(H499,LEN(H499)-3)="X",LEFT(H499,LEN(H499)-3)="XI",LEFT(H499,LEN(H499)-3)="XII",LEFT(H499,LEN(H499)-3)="XIII"),ISTEXT(RIGHT(H499,2)),LEN(I499="6"),ISNUMBER(I499)),AND(G499="паспорт РФ",LEN(H499)=4,LEN(I499)=6,ISNUMBER(I499))),1,0),0)</f>
        <v>0</v>
      </c>
      <c r="O499">
        <f t="shared" si="35"/>
        <v>0</v>
      </c>
      <c r="P499">
        <f>IFERROR(IF(COUNT(SEARCH({"a";"b";"c";"d";"e";"f";"g";"h";"i";"j";"k";"l";"m";"n";"o";"p";"q";"r";"s";"t";"u";"v";"w";"x";"y";"z"},CONCATENATE(C499,D499,E499)))&gt;0,0,1),1)</f>
        <v>1</v>
      </c>
      <c r="Q499">
        <f t="shared" si="39"/>
        <v>1000</v>
      </c>
    </row>
    <row r="500" spans="1:17" x14ac:dyDescent="0.3">
      <c r="A500" s="3" t="str">
        <f t="shared" si="38"/>
        <v>-</v>
      </c>
      <c r="B500" s="14"/>
      <c r="C500" s="12"/>
      <c r="D500" s="12"/>
      <c r="E500" s="12"/>
      <c r="F500" s="13"/>
      <c r="G500" s="12"/>
      <c r="H500" s="14"/>
      <c r="I500" s="15"/>
      <c r="J500" s="12"/>
      <c r="K500" s="1">
        <f t="shared" si="36"/>
        <v>0</v>
      </c>
      <c r="L500">
        <f>IFERROR(VLOOKUP(J500,'id муниципалитетов'!$A$2:$B$100,2,FALSE),0)</f>
        <v>0</v>
      </c>
      <c r="M500">
        <f t="shared" si="37"/>
        <v>1</v>
      </c>
      <c r="N500">
        <f>IFERROR(IF(OR(AND(G500="свидетельство о рождении РФ",COUNT(SEARCH({"а";"б";"в";"г";"д";"е";"ё";"ж";"з";"и";"й";"к";"л";"м";"н";"о";"п";"р";"с";"т";"у";"ф";"х";"ц";"ч";"ш";"щ";"ъ";"ы";"ь";"э";"ю";"я"},RIGHT(H500,2)))=2,AND(LEN(H500)&gt;=4,LEN(H500)&lt;=7),LEN(I500)=6,LEFT(RIGHT(H500,3),1)="-",OR(LEFT(H500,LEN(H500)-3)="I",LEFT(H500,LEN(H500)-3)="II",LEFT(H500,LEN(H500)-3)="III",LEFT(H500,LEN(H500)-3)="IV",LEFT(H500,LEN(H500)-3)="V",LEFT(H500,LEN(H500)-3)="VI",LEFT(H500,LEN(H500)-3)="VII",LEFT(H500,LEN(H500)-3)="VIII",LEFT(H500,LEN(H500)-3)="IX",LEFT(H500,LEN(H500)-3)="X",LEFT(H500,LEN(H500)-3)="XI",LEFT(H500,LEN(H500)-3)="XII",LEFT(H500,LEN(H500)-3)="XIII"),ISTEXT(RIGHT(H500,2)),LEN(I500="6"),ISNUMBER(I500)),AND(G500="паспорт РФ",LEN(H500)=4,LEN(I500)=6,ISNUMBER(I500))),1,0),0)</f>
        <v>0</v>
      </c>
      <c r="O500">
        <f t="shared" si="35"/>
        <v>0</v>
      </c>
      <c r="P500">
        <f>IFERROR(IF(COUNT(SEARCH({"a";"b";"c";"d";"e";"f";"g";"h";"i";"j";"k";"l";"m";"n";"o";"p";"q";"r";"s";"t";"u";"v";"w";"x";"y";"z"},CONCATENATE(C500,D500,E500)))&gt;0,0,1),1)</f>
        <v>1</v>
      </c>
      <c r="Q500">
        <f t="shared" si="39"/>
        <v>1000</v>
      </c>
    </row>
    <row r="501" spans="1:17" x14ac:dyDescent="0.3">
      <c r="A501" s="3" t="str">
        <f t="shared" si="38"/>
        <v>-</v>
      </c>
      <c r="B501" s="14"/>
      <c r="C501" s="12"/>
      <c r="D501" s="12"/>
      <c r="E501" s="12"/>
      <c r="F501" s="13"/>
      <c r="G501" s="12"/>
      <c r="H501" s="14"/>
      <c r="I501" s="15"/>
      <c r="J501" s="12"/>
      <c r="K501" s="1">
        <f t="shared" si="36"/>
        <v>0</v>
      </c>
      <c r="L501">
        <f>IFERROR(VLOOKUP(J501,'id муниципалитетов'!$A$2:$B$100,2,FALSE),0)</f>
        <v>0</v>
      </c>
      <c r="M501">
        <f t="shared" si="37"/>
        <v>1</v>
      </c>
      <c r="N501">
        <f>IFERROR(IF(OR(AND(G501="свидетельство о рождении РФ",COUNT(SEARCH({"а";"б";"в";"г";"д";"е";"ё";"ж";"з";"и";"й";"к";"л";"м";"н";"о";"п";"р";"с";"т";"у";"ф";"х";"ц";"ч";"ш";"щ";"ъ";"ы";"ь";"э";"ю";"я"},RIGHT(H501,2)))=2,AND(LEN(H501)&gt;=4,LEN(H501)&lt;=7),LEN(I501)=6,LEFT(RIGHT(H501,3),1)="-",OR(LEFT(H501,LEN(H501)-3)="I",LEFT(H501,LEN(H501)-3)="II",LEFT(H501,LEN(H501)-3)="III",LEFT(H501,LEN(H501)-3)="IV",LEFT(H501,LEN(H501)-3)="V",LEFT(H501,LEN(H501)-3)="VI",LEFT(H501,LEN(H501)-3)="VII",LEFT(H501,LEN(H501)-3)="VIII",LEFT(H501,LEN(H501)-3)="IX",LEFT(H501,LEN(H501)-3)="X",LEFT(H501,LEN(H501)-3)="XI",LEFT(H501,LEN(H501)-3)="XII",LEFT(H501,LEN(H501)-3)="XIII"),ISTEXT(RIGHT(H501,2)),LEN(I501="6"),ISNUMBER(I501)),AND(G501="паспорт РФ",LEN(H501)=4,LEN(I501)=6,ISNUMBER(I501))),1,0),0)</f>
        <v>0</v>
      </c>
      <c r="O501">
        <f t="shared" si="35"/>
        <v>0</v>
      </c>
      <c r="P501">
        <f>IFERROR(IF(COUNT(SEARCH({"a";"b";"c";"d";"e";"f";"g";"h";"i";"j";"k";"l";"m";"n";"o";"p";"q";"r";"s";"t";"u";"v";"w";"x";"y";"z"},CONCATENATE(C501,D501,E501)))&gt;0,0,1),1)</f>
        <v>1</v>
      </c>
      <c r="Q501">
        <f t="shared" si="39"/>
        <v>1000</v>
      </c>
    </row>
    <row r="502" spans="1:17" x14ac:dyDescent="0.3">
      <c r="A502" s="3" t="str">
        <f t="shared" si="38"/>
        <v>-</v>
      </c>
      <c r="B502" s="14"/>
      <c r="C502" s="12"/>
      <c r="D502" s="12"/>
      <c r="E502" s="12"/>
      <c r="F502" s="13"/>
      <c r="G502" s="12"/>
      <c r="H502" s="14"/>
      <c r="I502" s="15"/>
      <c r="J502" s="12"/>
      <c r="K502" s="1">
        <f t="shared" si="36"/>
        <v>0</v>
      </c>
      <c r="L502">
        <f>IFERROR(VLOOKUP(J502,'id муниципалитетов'!$A$2:$B$100,2,FALSE),0)</f>
        <v>0</v>
      </c>
      <c r="M502">
        <f t="shared" si="37"/>
        <v>1</v>
      </c>
      <c r="N502">
        <f>IFERROR(IF(OR(AND(G502="свидетельство о рождении РФ",COUNT(SEARCH({"а";"б";"в";"г";"д";"е";"ё";"ж";"з";"и";"й";"к";"л";"м";"н";"о";"п";"р";"с";"т";"у";"ф";"х";"ц";"ч";"ш";"щ";"ъ";"ы";"ь";"э";"ю";"я"},RIGHT(H502,2)))=2,AND(LEN(H502)&gt;=4,LEN(H502)&lt;=7),LEN(I502)=6,LEFT(RIGHT(H502,3),1)="-",OR(LEFT(H502,LEN(H502)-3)="I",LEFT(H502,LEN(H502)-3)="II",LEFT(H502,LEN(H502)-3)="III",LEFT(H502,LEN(H502)-3)="IV",LEFT(H502,LEN(H502)-3)="V",LEFT(H502,LEN(H502)-3)="VI",LEFT(H502,LEN(H502)-3)="VII",LEFT(H502,LEN(H502)-3)="VIII",LEFT(H502,LEN(H502)-3)="IX",LEFT(H502,LEN(H502)-3)="X",LEFT(H502,LEN(H502)-3)="XI",LEFT(H502,LEN(H502)-3)="XII",LEFT(H502,LEN(H502)-3)="XIII"),ISTEXT(RIGHT(H502,2)),LEN(I502="6"),ISNUMBER(I502)),AND(G502="паспорт РФ",LEN(H502)=4,LEN(I502)=6,ISNUMBER(I502))),1,0),0)</f>
        <v>0</v>
      </c>
      <c r="O502">
        <f t="shared" si="35"/>
        <v>0</v>
      </c>
      <c r="P502">
        <f>IFERROR(IF(COUNT(SEARCH({"a";"b";"c";"d";"e";"f";"g";"h";"i";"j";"k";"l";"m";"n";"o";"p";"q";"r";"s";"t";"u";"v";"w";"x";"y";"z"},CONCATENATE(C502,D502,E502)))&gt;0,0,1),1)</f>
        <v>1</v>
      </c>
      <c r="Q502">
        <f t="shared" si="39"/>
        <v>1000</v>
      </c>
    </row>
    <row r="503" spans="1:17" x14ac:dyDescent="0.3">
      <c r="A503" s="3" t="str">
        <f t="shared" si="38"/>
        <v>-</v>
      </c>
      <c r="B503" s="14"/>
      <c r="C503" s="12"/>
      <c r="D503" s="12"/>
      <c r="E503" s="12"/>
      <c r="F503" s="13"/>
      <c r="G503" s="12"/>
      <c r="H503" s="14"/>
      <c r="I503" s="15"/>
      <c r="J503" s="12"/>
      <c r="K503" s="1">
        <f t="shared" si="36"/>
        <v>0</v>
      </c>
      <c r="L503">
        <f>IFERROR(VLOOKUP(J503,'id муниципалитетов'!$A$2:$B$100,2,FALSE),0)</f>
        <v>0</v>
      </c>
      <c r="M503">
        <f t="shared" si="37"/>
        <v>1</v>
      </c>
      <c r="N503">
        <f>IFERROR(IF(OR(AND(G503="свидетельство о рождении РФ",COUNT(SEARCH({"а";"б";"в";"г";"д";"е";"ё";"ж";"з";"и";"й";"к";"л";"м";"н";"о";"п";"р";"с";"т";"у";"ф";"х";"ц";"ч";"ш";"щ";"ъ";"ы";"ь";"э";"ю";"я"},RIGHT(H503,2)))=2,AND(LEN(H503)&gt;=4,LEN(H503)&lt;=7),LEN(I503)=6,LEFT(RIGHT(H503,3),1)="-",OR(LEFT(H503,LEN(H503)-3)="I",LEFT(H503,LEN(H503)-3)="II",LEFT(H503,LEN(H503)-3)="III",LEFT(H503,LEN(H503)-3)="IV",LEFT(H503,LEN(H503)-3)="V",LEFT(H503,LEN(H503)-3)="VI",LEFT(H503,LEN(H503)-3)="VII",LEFT(H503,LEN(H503)-3)="VIII",LEFT(H503,LEN(H503)-3)="IX",LEFT(H503,LEN(H503)-3)="X",LEFT(H503,LEN(H503)-3)="XI",LEFT(H503,LEN(H503)-3)="XII",LEFT(H503,LEN(H503)-3)="XIII"),ISTEXT(RIGHT(H503,2)),LEN(I503="6"),ISNUMBER(I503)),AND(G503="паспорт РФ",LEN(H503)=4,LEN(I503)=6,ISNUMBER(I503))),1,0),0)</f>
        <v>0</v>
      </c>
      <c r="O503">
        <f t="shared" si="35"/>
        <v>0</v>
      </c>
      <c r="P503">
        <f>IFERROR(IF(COUNT(SEARCH({"a";"b";"c";"d";"e";"f";"g";"h";"i";"j";"k";"l";"m";"n";"o";"p";"q";"r";"s";"t";"u";"v";"w";"x";"y";"z"},CONCATENATE(C503,D503,E503)))&gt;0,0,1),1)</f>
        <v>1</v>
      </c>
      <c r="Q503">
        <f t="shared" si="39"/>
        <v>1000</v>
      </c>
    </row>
    <row r="504" spans="1:17" x14ac:dyDescent="0.3">
      <c r="A504" s="3" t="str">
        <f t="shared" si="38"/>
        <v>-</v>
      </c>
      <c r="B504" s="14"/>
      <c r="C504" s="12"/>
      <c r="D504" s="12"/>
      <c r="E504" s="12"/>
      <c r="F504" s="13"/>
      <c r="G504" s="12"/>
      <c r="H504" s="14"/>
      <c r="I504" s="15"/>
      <c r="J504" s="12"/>
      <c r="K504" s="1">
        <f t="shared" si="36"/>
        <v>0</v>
      </c>
      <c r="L504">
        <f>IFERROR(VLOOKUP(J504,'id муниципалитетов'!$A$2:$B$100,2,FALSE),0)</f>
        <v>0</v>
      </c>
      <c r="M504">
        <f t="shared" si="37"/>
        <v>1</v>
      </c>
      <c r="N504">
        <f>IFERROR(IF(OR(AND(G504="свидетельство о рождении РФ",COUNT(SEARCH({"а";"б";"в";"г";"д";"е";"ё";"ж";"з";"и";"й";"к";"л";"м";"н";"о";"п";"р";"с";"т";"у";"ф";"х";"ц";"ч";"ш";"щ";"ъ";"ы";"ь";"э";"ю";"я"},RIGHT(H504,2)))=2,AND(LEN(H504)&gt;=4,LEN(H504)&lt;=7),LEN(I504)=6,LEFT(RIGHT(H504,3),1)="-",OR(LEFT(H504,LEN(H504)-3)="I",LEFT(H504,LEN(H504)-3)="II",LEFT(H504,LEN(H504)-3)="III",LEFT(H504,LEN(H504)-3)="IV",LEFT(H504,LEN(H504)-3)="V",LEFT(H504,LEN(H504)-3)="VI",LEFT(H504,LEN(H504)-3)="VII",LEFT(H504,LEN(H504)-3)="VIII",LEFT(H504,LEN(H504)-3)="IX",LEFT(H504,LEN(H504)-3)="X",LEFT(H504,LEN(H504)-3)="XI",LEFT(H504,LEN(H504)-3)="XII",LEFT(H504,LEN(H504)-3)="XIII"),ISTEXT(RIGHT(H504,2)),LEN(I504="6"),ISNUMBER(I504)),AND(G504="паспорт РФ",LEN(H504)=4,LEN(I504)=6,ISNUMBER(I504))),1,0),0)</f>
        <v>0</v>
      </c>
      <c r="O504">
        <f t="shared" si="35"/>
        <v>0</v>
      </c>
      <c r="P504">
        <f>IFERROR(IF(COUNT(SEARCH({"a";"b";"c";"d";"e";"f";"g";"h";"i";"j";"k";"l";"m";"n";"o";"p";"q";"r";"s";"t";"u";"v";"w";"x";"y";"z"},CONCATENATE(C504,D504,E504)))&gt;0,0,1),1)</f>
        <v>1</v>
      </c>
      <c r="Q504">
        <f t="shared" si="39"/>
        <v>1000</v>
      </c>
    </row>
    <row r="505" spans="1:17" x14ac:dyDescent="0.3">
      <c r="A505" s="3" t="str">
        <f t="shared" si="38"/>
        <v>-</v>
      </c>
      <c r="B505" s="14"/>
      <c r="C505" s="12"/>
      <c r="D505" s="12"/>
      <c r="E505" s="12"/>
      <c r="F505" s="13"/>
      <c r="G505" s="12"/>
      <c r="H505" s="14"/>
      <c r="I505" s="15"/>
      <c r="J505" s="12"/>
      <c r="K505" s="1">
        <f t="shared" si="36"/>
        <v>0</v>
      </c>
      <c r="L505">
        <f>IFERROR(VLOOKUP(J505,'id муниципалитетов'!$A$2:$B$100,2,FALSE),0)</f>
        <v>0</v>
      </c>
      <c r="M505">
        <f t="shared" si="37"/>
        <v>1</v>
      </c>
      <c r="N505">
        <f>IFERROR(IF(OR(AND(G505="свидетельство о рождении РФ",COUNT(SEARCH({"а";"б";"в";"г";"д";"е";"ё";"ж";"з";"и";"й";"к";"л";"м";"н";"о";"п";"р";"с";"т";"у";"ф";"х";"ц";"ч";"ш";"щ";"ъ";"ы";"ь";"э";"ю";"я"},RIGHT(H505,2)))=2,AND(LEN(H505)&gt;=4,LEN(H505)&lt;=7),LEN(I505)=6,LEFT(RIGHT(H505,3),1)="-",OR(LEFT(H505,LEN(H505)-3)="I",LEFT(H505,LEN(H505)-3)="II",LEFT(H505,LEN(H505)-3)="III",LEFT(H505,LEN(H505)-3)="IV",LEFT(H505,LEN(H505)-3)="V",LEFT(H505,LEN(H505)-3)="VI",LEFT(H505,LEN(H505)-3)="VII",LEFT(H505,LEN(H505)-3)="VIII",LEFT(H505,LEN(H505)-3)="IX",LEFT(H505,LEN(H505)-3)="X",LEFT(H505,LEN(H505)-3)="XI",LEFT(H505,LEN(H505)-3)="XII",LEFT(H505,LEN(H505)-3)="XIII"),ISTEXT(RIGHT(H505,2)),LEN(I505="6"),ISNUMBER(I505)),AND(G505="паспорт РФ",LEN(H505)=4,LEN(I505)=6,ISNUMBER(I505))),1,0),0)</f>
        <v>0</v>
      </c>
      <c r="O505">
        <f t="shared" si="35"/>
        <v>0</v>
      </c>
      <c r="P505">
        <f>IFERROR(IF(COUNT(SEARCH({"a";"b";"c";"d";"e";"f";"g";"h";"i";"j";"k";"l";"m";"n";"o";"p";"q";"r";"s";"t";"u";"v";"w";"x";"y";"z"},CONCATENATE(C505,D505,E505)))&gt;0,0,1),1)</f>
        <v>1</v>
      </c>
      <c r="Q505">
        <f t="shared" si="39"/>
        <v>1000</v>
      </c>
    </row>
    <row r="506" spans="1:17" x14ac:dyDescent="0.3">
      <c r="A506" s="3" t="str">
        <f t="shared" si="38"/>
        <v>-</v>
      </c>
      <c r="B506" s="14"/>
      <c r="C506" s="12"/>
      <c r="D506" s="12"/>
      <c r="E506" s="12"/>
      <c r="F506" s="13"/>
      <c r="G506" s="12"/>
      <c r="H506" s="14"/>
      <c r="I506" s="15"/>
      <c r="J506" s="12"/>
      <c r="K506" s="1">
        <f t="shared" si="36"/>
        <v>0</v>
      </c>
      <c r="L506">
        <f>IFERROR(VLOOKUP(J506,'id муниципалитетов'!$A$2:$B$100,2,FALSE),0)</f>
        <v>0</v>
      </c>
      <c r="M506">
        <f t="shared" si="37"/>
        <v>1</v>
      </c>
      <c r="N506">
        <f>IFERROR(IF(OR(AND(G506="свидетельство о рождении РФ",COUNT(SEARCH({"а";"б";"в";"г";"д";"е";"ё";"ж";"з";"и";"й";"к";"л";"м";"н";"о";"п";"р";"с";"т";"у";"ф";"х";"ц";"ч";"ш";"щ";"ъ";"ы";"ь";"э";"ю";"я"},RIGHT(H506,2)))=2,AND(LEN(H506)&gt;=4,LEN(H506)&lt;=7),LEN(I506)=6,LEFT(RIGHT(H506,3),1)="-",OR(LEFT(H506,LEN(H506)-3)="I",LEFT(H506,LEN(H506)-3)="II",LEFT(H506,LEN(H506)-3)="III",LEFT(H506,LEN(H506)-3)="IV",LEFT(H506,LEN(H506)-3)="V",LEFT(H506,LEN(H506)-3)="VI",LEFT(H506,LEN(H506)-3)="VII",LEFT(H506,LEN(H506)-3)="VIII",LEFT(H506,LEN(H506)-3)="IX",LEFT(H506,LEN(H506)-3)="X",LEFT(H506,LEN(H506)-3)="XI",LEFT(H506,LEN(H506)-3)="XII",LEFT(H506,LEN(H506)-3)="XIII"),ISTEXT(RIGHT(H506,2)),LEN(I506="6"),ISNUMBER(I506)),AND(G506="паспорт РФ",LEN(H506)=4,LEN(I506)=6,ISNUMBER(I506))),1,0),0)</f>
        <v>0</v>
      </c>
      <c r="O506">
        <f t="shared" si="35"/>
        <v>0</v>
      </c>
      <c r="P506">
        <f>IFERROR(IF(COUNT(SEARCH({"a";"b";"c";"d";"e";"f";"g";"h";"i";"j";"k";"l";"m";"n";"o";"p";"q";"r";"s";"t";"u";"v";"w";"x";"y";"z"},CONCATENATE(C506,D506,E506)))&gt;0,0,1),1)</f>
        <v>1</v>
      </c>
      <c r="Q506">
        <f t="shared" si="39"/>
        <v>1000</v>
      </c>
    </row>
    <row r="507" spans="1:17" x14ac:dyDescent="0.3">
      <c r="A507" s="3" t="str">
        <f t="shared" si="38"/>
        <v>-</v>
      </c>
      <c r="B507" s="14"/>
      <c r="C507" s="12"/>
      <c r="D507" s="12"/>
      <c r="E507" s="12"/>
      <c r="F507" s="13"/>
      <c r="G507" s="12"/>
      <c r="H507" s="14"/>
      <c r="I507" s="15"/>
      <c r="J507" s="12"/>
      <c r="K507" s="1">
        <f t="shared" si="36"/>
        <v>0</v>
      </c>
      <c r="L507">
        <f>IFERROR(VLOOKUP(J507,'id муниципалитетов'!$A$2:$B$100,2,FALSE),0)</f>
        <v>0</v>
      </c>
      <c r="M507">
        <f t="shared" si="37"/>
        <v>1</v>
      </c>
      <c r="N507">
        <f>IFERROR(IF(OR(AND(G507="свидетельство о рождении РФ",COUNT(SEARCH({"а";"б";"в";"г";"д";"е";"ё";"ж";"з";"и";"й";"к";"л";"м";"н";"о";"п";"р";"с";"т";"у";"ф";"х";"ц";"ч";"ш";"щ";"ъ";"ы";"ь";"э";"ю";"я"},RIGHT(H507,2)))=2,AND(LEN(H507)&gt;=4,LEN(H507)&lt;=7),LEN(I507)=6,LEFT(RIGHT(H507,3),1)="-",OR(LEFT(H507,LEN(H507)-3)="I",LEFT(H507,LEN(H507)-3)="II",LEFT(H507,LEN(H507)-3)="III",LEFT(H507,LEN(H507)-3)="IV",LEFT(H507,LEN(H507)-3)="V",LEFT(H507,LEN(H507)-3)="VI",LEFT(H507,LEN(H507)-3)="VII",LEFT(H507,LEN(H507)-3)="VIII",LEFT(H507,LEN(H507)-3)="IX",LEFT(H507,LEN(H507)-3)="X",LEFT(H507,LEN(H507)-3)="XI",LEFT(H507,LEN(H507)-3)="XII",LEFT(H507,LEN(H507)-3)="XIII"),ISTEXT(RIGHT(H507,2)),LEN(I507="6"),ISNUMBER(I507)),AND(G507="паспорт РФ",LEN(H507)=4,LEN(I507)=6,ISNUMBER(I507))),1,0),0)</f>
        <v>0</v>
      </c>
      <c r="O507">
        <f t="shared" si="35"/>
        <v>0</v>
      </c>
      <c r="P507">
        <f>IFERROR(IF(COUNT(SEARCH({"a";"b";"c";"d";"e";"f";"g";"h";"i";"j";"k";"l";"m";"n";"o";"p";"q";"r";"s";"t";"u";"v";"w";"x";"y";"z"},CONCATENATE(C507,D507,E507)))&gt;0,0,1),1)</f>
        <v>1</v>
      </c>
      <c r="Q507">
        <f t="shared" si="39"/>
        <v>1000</v>
      </c>
    </row>
    <row r="508" spans="1:17" x14ac:dyDescent="0.3">
      <c r="A508" s="3" t="str">
        <f t="shared" si="38"/>
        <v>-</v>
      </c>
      <c r="B508" s="14"/>
      <c r="C508" s="12"/>
      <c r="D508" s="12"/>
      <c r="E508" s="12"/>
      <c r="F508" s="13"/>
      <c r="G508" s="12"/>
      <c r="H508" s="14"/>
      <c r="I508" s="15"/>
      <c r="J508" s="12"/>
      <c r="K508" s="1">
        <f t="shared" si="36"/>
        <v>0</v>
      </c>
      <c r="L508">
        <f>IFERROR(VLOOKUP(J508,'id муниципалитетов'!$A$2:$B$100,2,FALSE),0)</f>
        <v>0</v>
      </c>
      <c r="M508">
        <f t="shared" si="37"/>
        <v>1</v>
      </c>
      <c r="N508">
        <f>IFERROR(IF(OR(AND(G508="свидетельство о рождении РФ",COUNT(SEARCH({"а";"б";"в";"г";"д";"е";"ё";"ж";"з";"и";"й";"к";"л";"м";"н";"о";"п";"р";"с";"т";"у";"ф";"х";"ц";"ч";"ш";"щ";"ъ";"ы";"ь";"э";"ю";"я"},RIGHT(H508,2)))=2,AND(LEN(H508)&gt;=4,LEN(H508)&lt;=7),LEN(I508)=6,LEFT(RIGHT(H508,3),1)="-",OR(LEFT(H508,LEN(H508)-3)="I",LEFT(H508,LEN(H508)-3)="II",LEFT(H508,LEN(H508)-3)="III",LEFT(H508,LEN(H508)-3)="IV",LEFT(H508,LEN(H508)-3)="V",LEFT(H508,LEN(H508)-3)="VI",LEFT(H508,LEN(H508)-3)="VII",LEFT(H508,LEN(H508)-3)="VIII",LEFT(H508,LEN(H508)-3)="IX",LEFT(H508,LEN(H508)-3)="X",LEFT(H508,LEN(H508)-3)="XI",LEFT(H508,LEN(H508)-3)="XII",LEFT(H508,LEN(H508)-3)="XIII"),ISTEXT(RIGHT(H508,2)),LEN(I508="6"),ISNUMBER(I508)),AND(G508="паспорт РФ",LEN(H508)=4,LEN(I508)=6,ISNUMBER(I508))),1,0),0)</f>
        <v>0</v>
      </c>
      <c r="O508">
        <f t="shared" si="35"/>
        <v>0</v>
      </c>
      <c r="P508">
        <f>IFERROR(IF(COUNT(SEARCH({"a";"b";"c";"d";"e";"f";"g";"h";"i";"j";"k";"l";"m";"n";"o";"p";"q";"r";"s";"t";"u";"v";"w";"x";"y";"z"},CONCATENATE(C508,D508,E508)))&gt;0,0,1),1)</f>
        <v>1</v>
      </c>
      <c r="Q508">
        <f t="shared" si="39"/>
        <v>1000</v>
      </c>
    </row>
    <row r="509" spans="1:17" x14ac:dyDescent="0.3">
      <c r="A509" s="3" t="str">
        <f t="shared" si="38"/>
        <v>-</v>
      </c>
      <c r="B509" s="14"/>
      <c r="C509" s="12"/>
      <c r="D509" s="12"/>
      <c r="E509" s="12"/>
      <c r="F509" s="13"/>
      <c r="G509" s="12"/>
      <c r="H509" s="14"/>
      <c r="I509" s="15"/>
      <c r="J509" s="12"/>
      <c r="K509" s="1">
        <f t="shared" si="36"/>
        <v>0</v>
      </c>
      <c r="L509">
        <f>IFERROR(VLOOKUP(J509,'id муниципалитетов'!$A$2:$B$100,2,FALSE),0)</f>
        <v>0</v>
      </c>
      <c r="M509">
        <f t="shared" si="37"/>
        <v>1</v>
      </c>
      <c r="N509">
        <f>IFERROR(IF(OR(AND(G509="свидетельство о рождении РФ",COUNT(SEARCH({"а";"б";"в";"г";"д";"е";"ё";"ж";"з";"и";"й";"к";"л";"м";"н";"о";"п";"р";"с";"т";"у";"ф";"х";"ц";"ч";"ш";"щ";"ъ";"ы";"ь";"э";"ю";"я"},RIGHT(H509,2)))=2,AND(LEN(H509)&gt;=4,LEN(H509)&lt;=7),LEN(I509)=6,LEFT(RIGHT(H509,3),1)="-",OR(LEFT(H509,LEN(H509)-3)="I",LEFT(H509,LEN(H509)-3)="II",LEFT(H509,LEN(H509)-3)="III",LEFT(H509,LEN(H509)-3)="IV",LEFT(H509,LEN(H509)-3)="V",LEFT(H509,LEN(H509)-3)="VI",LEFT(H509,LEN(H509)-3)="VII",LEFT(H509,LEN(H509)-3)="VIII",LEFT(H509,LEN(H509)-3)="IX",LEFT(H509,LEN(H509)-3)="X",LEFT(H509,LEN(H509)-3)="XI",LEFT(H509,LEN(H509)-3)="XII",LEFT(H509,LEN(H509)-3)="XIII"),ISTEXT(RIGHT(H509,2)),LEN(I509="6"),ISNUMBER(I509)),AND(G509="паспорт РФ",LEN(H509)=4,LEN(I509)=6,ISNUMBER(I509))),1,0),0)</f>
        <v>0</v>
      </c>
      <c r="O509">
        <f t="shared" si="35"/>
        <v>0</v>
      </c>
      <c r="P509">
        <f>IFERROR(IF(COUNT(SEARCH({"a";"b";"c";"d";"e";"f";"g";"h";"i";"j";"k";"l";"m";"n";"o";"p";"q";"r";"s";"t";"u";"v";"w";"x";"y";"z"},CONCATENATE(C509,D509,E509)))&gt;0,0,1),1)</f>
        <v>1</v>
      </c>
      <c r="Q509">
        <f t="shared" si="39"/>
        <v>1000</v>
      </c>
    </row>
    <row r="510" spans="1:17" x14ac:dyDescent="0.3">
      <c r="A510" s="3" t="str">
        <f t="shared" si="38"/>
        <v>-</v>
      </c>
      <c r="B510" s="14"/>
      <c r="C510" s="12"/>
      <c r="D510" s="12"/>
      <c r="E510" s="12"/>
      <c r="F510" s="13"/>
      <c r="G510" s="12"/>
      <c r="H510" s="14"/>
      <c r="I510" s="15"/>
      <c r="J510" s="12"/>
      <c r="K510" s="1">
        <f t="shared" si="36"/>
        <v>0</v>
      </c>
      <c r="L510">
        <f>IFERROR(VLOOKUP(J510,'id муниципалитетов'!$A$2:$B$100,2,FALSE),0)</f>
        <v>0</v>
      </c>
      <c r="M510">
        <f t="shared" si="37"/>
        <v>1</v>
      </c>
      <c r="N510">
        <f>IFERROR(IF(OR(AND(G510="свидетельство о рождении РФ",COUNT(SEARCH({"а";"б";"в";"г";"д";"е";"ё";"ж";"з";"и";"й";"к";"л";"м";"н";"о";"п";"р";"с";"т";"у";"ф";"х";"ц";"ч";"ш";"щ";"ъ";"ы";"ь";"э";"ю";"я"},RIGHT(H510,2)))=2,AND(LEN(H510)&gt;=4,LEN(H510)&lt;=7),LEN(I510)=6,LEFT(RIGHT(H510,3),1)="-",OR(LEFT(H510,LEN(H510)-3)="I",LEFT(H510,LEN(H510)-3)="II",LEFT(H510,LEN(H510)-3)="III",LEFT(H510,LEN(H510)-3)="IV",LEFT(H510,LEN(H510)-3)="V",LEFT(H510,LEN(H510)-3)="VI",LEFT(H510,LEN(H510)-3)="VII",LEFT(H510,LEN(H510)-3)="VIII",LEFT(H510,LEN(H510)-3)="IX",LEFT(H510,LEN(H510)-3)="X",LEFT(H510,LEN(H510)-3)="XI",LEFT(H510,LEN(H510)-3)="XII",LEFT(H510,LEN(H510)-3)="XIII"),ISTEXT(RIGHT(H510,2)),LEN(I510="6"),ISNUMBER(I510)),AND(G510="паспорт РФ",LEN(H510)=4,LEN(I510)=6,ISNUMBER(I510))),1,0),0)</f>
        <v>0</v>
      </c>
      <c r="O510">
        <f t="shared" si="35"/>
        <v>0</v>
      </c>
      <c r="P510">
        <f>IFERROR(IF(COUNT(SEARCH({"a";"b";"c";"d";"e";"f";"g";"h";"i";"j";"k";"l";"m";"n";"o";"p";"q";"r";"s";"t";"u";"v";"w";"x";"y";"z"},CONCATENATE(C510,D510,E510)))&gt;0,0,1),1)</f>
        <v>1</v>
      </c>
      <c r="Q510">
        <f t="shared" si="39"/>
        <v>1000</v>
      </c>
    </row>
    <row r="511" spans="1:17" x14ac:dyDescent="0.3">
      <c r="A511" s="3" t="str">
        <f t="shared" si="38"/>
        <v>-</v>
      </c>
      <c r="B511" s="14"/>
      <c r="C511" s="12"/>
      <c r="D511" s="12"/>
      <c r="E511" s="12"/>
      <c r="F511" s="13"/>
      <c r="G511" s="12"/>
      <c r="H511" s="14"/>
      <c r="I511" s="15"/>
      <c r="J511" s="12"/>
      <c r="K511" s="1">
        <f t="shared" si="36"/>
        <v>0</v>
      </c>
      <c r="L511">
        <f>IFERROR(VLOOKUP(J511,'id муниципалитетов'!$A$2:$B$100,2,FALSE),0)</f>
        <v>0</v>
      </c>
      <c r="M511">
        <f t="shared" si="37"/>
        <v>1</v>
      </c>
      <c r="N511">
        <f>IFERROR(IF(OR(AND(G511="свидетельство о рождении РФ",COUNT(SEARCH({"а";"б";"в";"г";"д";"е";"ё";"ж";"з";"и";"й";"к";"л";"м";"н";"о";"п";"р";"с";"т";"у";"ф";"х";"ц";"ч";"ш";"щ";"ъ";"ы";"ь";"э";"ю";"я"},RIGHT(H511,2)))=2,AND(LEN(H511)&gt;=4,LEN(H511)&lt;=7),LEN(I511)=6,LEFT(RIGHT(H511,3),1)="-",OR(LEFT(H511,LEN(H511)-3)="I",LEFT(H511,LEN(H511)-3)="II",LEFT(H511,LEN(H511)-3)="III",LEFT(H511,LEN(H511)-3)="IV",LEFT(H511,LEN(H511)-3)="V",LEFT(H511,LEN(H511)-3)="VI",LEFT(H511,LEN(H511)-3)="VII",LEFT(H511,LEN(H511)-3)="VIII",LEFT(H511,LEN(H511)-3)="IX",LEFT(H511,LEN(H511)-3)="X",LEFT(H511,LEN(H511)-3)="XI",LEFT(H511,LEN(H511)-3)="XII",LEFT(H511,LEN(H511)-3)="XIII"),ISTEXT(RIGHT(H511,2)),LEN(I511="6"),ISNUMBER(I511)),AND(G511="паспорт РФ",LEN(H511)=4,LEN(I511)=6,ISNUMBER(I511))),1,0),0)</f>
        <v>0</v>
      </c>
      <c r="O511">
        <f t="shared" si="35"/>
        <v>0</v>
      </c>
      <c r="P511">
        <f>IFERROR(IF(COUNT(SEARCH({"a";"b";"c";"d";"e";"f";"g";"h";"i";"j";"k";"l";"m";"n";"o";"p";"q";"r";"s";"t";"u";"v";"w";"x";"y";"z"},CONCATENATE(C511,D511,E511)))&gt;0,0,1),1)</f>
        <v>1</v>
      </c>
      <c r="Q511">
        <f t="shared" si="39"/>
        <v>1000</v>
      </c>
    </row>
    <row r="512" spans="1:17" x14ac:dyDescent="0.3">
      <c r="A512" s="3" t="str">
        <f t="shared" si="38"/>
        <v>-</v>
      </c>
      <c r="B512" s="14"/>
      <c r="C512" s="12"/>
      <c r="D512" s="12"/>
      <c r="E512" s="12"/>
      <c r="F512" s="13"/>
      <c r="G512" s="12"/>
      <c r="H512" s="14"/>
      <c r="I512" s="15"/>
      <c r="J512" s="12"/>
      <c r="K512" s="1">
        <f t="shared" si="36"/>
        <v>0</v>
      </c>
      <c r="L512">
        <f>IFERROR(VLOOKUP(J512,'id муниципалитетов'!$A$2:$B$100,2,FALSE),0)</f>
        <v>0</v>
      </c>
      <c r="M512">
        <f t="shared" si="37"/>
        <v>1</v>
      </c>
      <c r="N512">
        <f>IFERROR(IF(OR(AND(G512="свидетельство о рождении РФ",COUNT(SEARCH({"а";"б";"в";"г";"д";"е";"ё";"ж";"з";"и";"й";"к";"л";"м";"н";"о";"п";"р";"с";"т";"у";"ф";"х";"ц";"ч";"ш";"щ";"ъ";"ы";"ь";"э";"ю";"я"},RIGHT(H512,2)))=2,AND(LEN(H512)&gt;=4,LEN(H512)&lt;=7),LEN(I512)=6,LEFT(RIGHT(H512,3),1)="-",OR(LEFT(H512,LEN(H512)-3)="I",LEFT(H512,LEN(H512)-3)="II",LEFT(H512,LEN(H512)-3)="III",LEFT(H512,LEN(H512)-3)="IV",LEFT(H512,LEN(H512)-3)="V",LEFT(H512,LEN(H512)-3)="VI",LEFT(H512,LEN(H512)-3)="VII",LEFT(H512,LEN(H512)-3)="VIII",LEFT(H512,LEN(H512)-3)="IX",LEFT(H512,LEN(H512)-3)="X",LEFT(H512,LEN(H512)-3)="XI",LEFT(H512,LEN(H512)-3)="XII",LEFT(H512,LEN(H512)-3)="XIII"),ISTEXT(RIGHT(H512,2)),LEN(I512="6"),ISNUMBER(I512)),AND(G512="паспорт РФ",LEN(H512)=4,LEN(I512)=6,ISNUMBER(I512))),1,0),0)</f>
        <v>0</v>
      </c>
      <c r="O512">
        <f t="shared" si="35"/>
        <v>0</v>
      </c>
      <c r="P512">
        <f>IFERROR(IF(COUNT(SEARCH({"a";"b";"c";"d";"e";"f";"g";"h";"i";"j";"k";"l";"m";"n";"o";"p";"q";"r";"s";"t";"u";"v";"w";"x";"y";"z"},CONCATENATE(C512,D512,E512)))&gt;0,0,1),1)</f>
        <v>1</v>
      </c>
      <c r="Q512">
        <f t="shared" si="39"/>
        <v>1000</v>
      </c>
    </row>
    <row r="513" spans="1:17" x14ac:dyDescent="0.3">
      <c r="A513" s="3" t="str">
        <f t="shared" si="38"/>
        <v>-</v>
      </c>
      <c r="B513" s="14"/>
      <c r="C513" s="12"/>
      <c r="D513" s="12"/>
      <c r="E513" s="12"/>
      <c r="F513" s="13"/>
      <c r="G513" s="12"/>
      <c r="H513" s="14"/>
      <c r="I513" s="15"/>
      <c r="J513" s="12"/>
      <c r="K513" s="1">
        <f t="shared" si="36"/>
        <v>0</v>
      </c>
      <c r="L513">
        <f>IFERROR(VLOOKUP(J513,'id муниципалитетов'!$A$2:$B$100,2,FALSE),0)</f>
        <v>0</v>
      </c>
      <c r="M513">
        <f t="shared" si="37"/>
        <v>1</v>
      </c>
      <c r="N513">
        <f>IFERROR(IF(OR(AND(G513="свидетельство о рождении РФ",COUNT(SEARCH({"а";"б";"в";"г";"д";"е";"ё";"ж";"з";"и";"й";"к";"л";"м";"н";"о";"п";"р";"с";"т";"у";"ф";"х";"ц";"ч";"ш";"щ";"ъ";"ы";"ь";"э";"ю";"я"},RIGHT(H513,2)))=2,AND(LEN(H513)&gt;=4,LEN(H513)&lt;=7),LEN(I513)=6,LEFT(RIGHT(H513,3),1)="-",OR(LEFT(H513,LEN(H513)-3)="I",LEFT(H513,LEN(H513)-3)="II",LEFT(H513,LEN(H513)-3)="III",LEFT(H513,LEN(H513)-3)="IV",LEFT(H513,LEN(H513)-3)="V",LEFT(H513,LEN(H513)-3)="VI",LEFT(H513,LEN(H513)-3)="VII",LEFT(H513,LEN(H513)-3)="VIII",LEFT(H513,LEN(H513)-3)="IX",LEFT(H513,LEN(H513)-3)="X",LEFT(H513,LEN(H513)-3)="XI",LEFT(H513,LEN(H513)-3)="XII",LEFT(H513,LEN(H513)-3)="XIII"),ISTEXT(RIGHT(H513,2)),LEN(I513="6"),ISNUMBER(I513)),AND(G513="паспорт РФ",LEN(H513)=4,LEN(I513)=6,ISNUMBER(I513))),1,0),0)</f>
        <v>0</v>
      </c>
      <c r="O513">
        <f t="shared" si="35"/>
        <v>0</v>
      </c>
      <c r="P513">
        <f>IFERROR(IF(COUNT(SEARCH({"a";"b";"c";"d";"e";"f";"g";"h";"i";"j";"k";"l";"m";"n";"o";"p";"q";"r";"s";"t";"u";"v";"w";"x";"y";"z"},CONCATENATE(C513,D513,E513)))&gt;0,0,1),1)</f>
        <v>1</v>
      </c>
      <c r="Q513">
        <f t="shared" si="39"/>
        <v>1000</v>
      </c>
    </row>
    <row r="514" spans="1:17" x14ac:dyDescent="0.3">
      <c r="A514" s="3" t="str">
        <f t="shared" si="38"/>
        <v>-</v>
      </c>
      <c r="B514" s="14"/>
      <c r="C514" s="12"/>
      <c r="D514" s="12"/>
      <c r="E514" s="12"/>
      <c r="F514" s="13"/>
      <c r="G514" s="12"/>
      <c r="H514" s="14"/>
      <c r="I514" s="15"/>
      <c r="J514" s="12"/>
      <c r="K514" s="1">
        <f t="shared" si="36"/>
        <v>0</v>
      </c>
      <c r="L514">
        <f>IFERROR(VLOOKUP(J514,'id муниципалитетов'!$A$2:$B$100,2,FALSE),0)</f>
        <v>0</v>
      </c>
      <c r="M514">
        <f t="shared" si="37"/>
        <v>1</v>
      </c>
      <c r="N514">
        <f>IFERROR(IF(OR(AND(G514="свидетельство о рождении РФ",COUNT(SEARCH({"а";"б";"в";"г";"д";"е";"ё";"ж";"з";"и";"й";"к";"л";"м";"н";"о";"п";"р";"с";"т";"у";"ф";"х";"ц";"ч";"ш";"щ";"ъ";"ы";"ь";"э";"ю";"я"},RIGHT(H514,2)))=2,AND(LEN(H514)&gt;=4,LEN(H514)&lt;=7),LEN(I514)=6,LEFT(RIGHT(H514,3),1)="-",OR(LEFT(H514,LEN(H514)-3)="I",LEFT(H514,LEN(H514)-3)="II",LEFT(H514,LEN(H514)-3)="III",LEFT(H514,LEN(H514)-3)="IV",LEFT(H514,LEN(H514)-3)="V",LEFT(H514,LEN(H514)-3)="VI",LEFT(H514,LEN(H514)-3)="VII",LEFT(H514,LEN(H514)-3)="VIII",LEFT(H514,LEN(H514)-3)="IX",LEFT(H514,LEN(H514)-3)="X",LEFT(H514,LEN(H514)-3)="XI",LEFT(H514,LEN(H514)-3)="XII",LEFT(H514,LEN(H514)-3)="XIII"),ISTEXT(RIGHT(H514,2)),LEN(I514="6"),ISNUMBER(I514)),AND(G514="паспорт РФ",LEN(H514)=4,LEN(I514)=6,ISNUMBER(I514))),1,0),0)</f>
        <v>0</v>
      </c>
      <c r="O514">
        <f t="shared" si="35"/>
        <v>0</v>
      </c>
      <c r="P514">
        <f>IFERROR(IF(COUNT(SEARCH({"a";"b";"c";"d";"e";"f";"g";"h";"i";"j";"k";"l";"m";"n";"o";"p";"q";"r";"s";"t";"u";"v";"w";"x";"y";"z"},CONCATENATE(C514,D514,E514)))&gt;0,0,1),1)</f>
        <v>1</v>
      </c>
      <c r="Q514">
        <f t="shared" si="39"/>
        <v>1000</v>
      </c>
    </row>
    <row r="515" spans="1:17" x14ac:dyDescent="0.3">
      <c r="A515" s="3" t="str">
        <f t="shared" si="38"/>
        <v>-</v>
      </c>
      <c r="B515" s="14"/>
      <c r="C515" s="12"/>
      <c r="D515" s="12"/>
      <c r="E515" s="12"/>
      <c r="F515" s="13"/>
      <c r="G515" s="12"/>
      <c r="H515" s="14"/>
      <c r="I515" s="15"/>
      <c r="J515" s="12"/>
      <c r="K515" s="1">
        <f t="shared" si="36"/>
        <v>0</v>
      </c>
      <c r="L515">
        <f>IFERROR(VLOOKUP(J515,'id муниципалитетов'!$A$2:$B$100,2,FALSE),0)</f>
        <v>0</v>
      </c>
      <c r="M515">
        <f t="shared" si="37"/>
        <v>1</v>
      </c>
      <c r="N515">
        <f>IFERROR(IF(OR(AND(G515="свидетельство о рождении РФ",COUNT(SEARCH({"а";"б";"в";"г";"д";"е";"ё";"ж";"з";"и";"й";"к";"л";"м";"н";"о";"п";"р";"с";"т";"у";"ф";"х";"ц";"ч";"ш";"щ";"ъ";"ы";"ь";"э";"ю";"я"},RIGHT(H515,2)))=2,AND(LEN(H515)&gt;=4,LEN(H515)&lt;=7),LEN(I515)=6,LEFT(RIGHT(H515,3),1)="-",OR(LEFT(H515,LEN(H515)-3)="I",LEFT(H515,LEN(H515)-3)="II",LEFT(H515,LEN(H515)-3)="III",LEFT(H515,LEN(H515)-3)="IV",LEFT(H515,LEN(H515)-3)="V",LEFT(H515,LEN(H515)-3)="VI",LEFT(H515,LEN(H515)-3)="VII",LEFT(H515,LEN(H515)-3)="VIII",LEFT(H515,LEN(H515)-3)="IX",LEFT(H515,LEN(H515)-3)="X",LEFT(H515,LEN(H515)-3)="XI",LEFT(H515,LEN(H515)-3)="XII",LEFT(H515,LEN(H515)-3)="XIII"),ISTEXT(RIGHT(H515,2)),LEN(I515="6"),ISNUMBER(I515)),AND(G515="паспорт РФ",LEN(H515)=4,LEN(I515)=6,ISNUMBER(I515))),1,0),0)</f>
        <v>0</v>
      </c>
      <c r="O515">
        <f t="shared" si="35"/>
        <v>0</v>
      </c>
      <c r="P515">
        <f>IFERROR(IF(COUNT(SEARCH({"a";"b";"c";"d";"e";"f";"g";"h";"i";"j";"k";"l";"m";"n";"o";"p";"q";"r";"s";"t";"u";"v";"w";"x";"y";"z"},CONCATENATE(C515,D515,E515)))&gt;0,0,1),1)</f>
        <v>1</v>
      </c>
      <c r="Q515">
        <f t="shared" si="39"/>
        <v>1000</v>
      </c>
    </row>
    <row r="516" spans="1:17" x14ac:dyDescent="0.3">
      <c r="A516" s="3" t="str">
        <f t="shared" si="38"/>
        <v>-</v>
      </c>
      <c r="B516" s="14"/>
      <c r="C516" s="12"/>
      <c r="D516" s="12"/>
      <c r="E516" s="12"/>
      <c r="F516" s="13"/>
      <c r="G516" s="12"/>
      <c r="H516" s="14"/>
      <c r="I516" s="15"/>
      <c r="J516" s="12"/>
      <c r="K516" s="1">
        <f t="shared" si="36"/>
        <v>0</v>
      </c>
      <c r="L516">
        <f>IFERROR(VLOOKUP(J516,'id муниципалитетов'!$A$2:$B$100,2,FALSE),0)</f>
        <v>0</v>
      </c>
      <c r="M516">
        <f t="shared" si="37"/>
        <v>1</v>
      </c>
      <c r="N516">
        <f>IFERROR(IF(OR(AND(G516="свидетельство о рождении РФ",COUNT(SEARCH({"а";"б";"в";"г";"д";"е";"ё";"ж";"з";"и";"й";"к";"л";"м";"н";"о";"п";"р";"с";"т";"у";"ф";"х";"ц";"ч";"ш";"щ";"ъ";"ы";"ь";"э";"ю";"я"},RIGHT(H516,2)))=2,AND(LEN(H516)&gt;=4,LEN(H516)&lt;=7),LEN(I516)=6,LEFT(RIGHT(H516,3),1)="-",OR(LEFT(H516,LEN(H516)-3)="I",LEFT(H516,LEN(H516)-3)="II",LEFT(H516,LEN(H516)-3)="III",LEFT(H516,LEN(H516)-3)="IV",LEFT(H516,LEN(H516)-3)="V",LEFT(H516,LEN(H516)-3)="VI",LEFT(H516,LEN(H516)-3)="VII",LEFT(H516,LEN(H516)-3)="VIII",LEFT(H516,LEN(H516)-3)="IX",LEFT(H516,LEN(H516)-3)="X",LEFT(H516,LEN(H516)-3)="XI",LEFT(H516,LEN(H516)-3)="XII",LEFT(H516,LEN(H516)-3)="XIII"),ISTEXT(RIGHT(H516,2)),LEN(I516="6"),ISNUMBER(I516)),AND(G516="паспорт РФ",LEN(H516)=4,LEN(I516)=6,ISNUMBER(I516))),1,0),0)</f>
        <v>0</v>
      </c>
      <c r="O516">
        <f t="shared" si="35"/>
        <v>0</v>
      </c>
      <c r="P516">
        <f>IFERROR(IF(COUNT(SEARCH({"a";"b";"c";"d";"e";"f";"g";"h";"i";"j";"k";"l";"m";"n";"o";"p";"q";"r";"s";"t";"u";"v";"w";"x";"y";"z"},CONCATENATE(C516,D516,E516)))&gt;0,0,1),1)</f>
        <v>1</v>
      </c>
      <c r="Q516">
        <f t="shared" si="39"/>
        <v>1000</v>
      </c>
    </row>
    <row r="517" spans="1:17" x14ac:dyDescent="0.3">
      <c r="A517" s="3" t="str">
        <f t="shared" si="38"/>
        <v>-</v>
      </c>
      <c r="B517" s="14"/>
      <c r="C517" s="12"/>
      <c r="D517" s="12"/>
      <c r="E517" s="12"/>
      <c r="F517" s="13"/>
      <c r="G517" s="12"/>
      <c r="H517" s="14"/>
      <c r="I517" s="15"/>
      <c r="J517" s="12"/>
      <c r="K517" s="1">
        <f t="shared" si="36"/>
        <v>0</v>
      </c>
      <c r="L517">
        <f>IFERROR(VLOOKUP(J517,'id муниципалитетов'!$A$2:$B$100,2,FALSE),0)</f>
        <v>0</v>
      </c>
      <c r="M517">
        <f t="shared" si="37"/>
        <v>1</v>
      </c>
      <c r="N517">
        <f>IFERROR(IF(OR(AND(G517="свидетельство о рождении РФ",COUNT(SEARCH({"а";"б";"в";"г";"д";"е";"ё";"ж";"з";"и";"й";"к";"л";"м";"н";"о";"п";"р";"с";"т";"у";"ф";"х";"ц";"ч";"ш";"щ";"ъ";"ы";"ь";"э";"ю";"я"},RIGHT(H517,2)))=2,AND(LEN(H517)&gt;=4,LEN(H517)&lt;=7),LEN(I517)=6,LEFT(RIGHT(H517,3),1)="-",OR(LEFT(H517,LEN(H517)-3)="I",LEFT(H517,LEN(H517)-3)="II",LEFT(H517,LEN(H517)-3)="III",LEFT(H517,LEN(H517)-3)="IV",LEFT(H517,LEN(H517)-3)="V",LEFT(H517,LEN(H517)-3)="VI",LEFT(H517,LEN(H517)-3)="VII",LEFT(H517,LEN(H517)-3)="VIII",LEFT(H517,LEN(H517)-3)="IX",LEFT(H517,LEN(H517)-3)="X",LEFT(H517,LEN(H517)-3)="XI",LEFT(H517,LEN(H517)-3)="XII",LEFT(H517,LEN(H517)-3)="XIII"),ISTEXT(RIGHT(H517,2)),LEN(I517="6"),ISNUMBER(I517)),AND(G517="паспорт РФ",LEN(H517)=4,LEN(I517)=6,ISNUMBER(I517))),1,0),0)</f>
        <v>0</v>
      </c>
      <c r="O517">
        <f t="shared" si="35"/>
        <v>0</v>
      </c>
      <c r="P517">
        <f>IFERROR(IF(COUNT(SEARCH({"a";"b";"c";"d";"e";"f";"g";"h";"i";"j";"k";"l";"m";"n";"o";"p";"q";"r";"s";"t";"u";"v";"w";"x";"y";"z"},CONCATENATE(C517,D517,E517)))&gt;0,0,1),1)</f>
        <v>1</v>
      </c>
      <c r="Q517">
        <f t="shared" si="39"/>
        <v>1000</v>
      </c>
    </row>
  </sheetData>
  <sheetProtection algorithmName="SHA-512" hashValue="/Ku5ZJqfsiiuzMxCAZyc92i5tQJ3FKwWjAxszVOf7LwnSoN/6ze0OUKdTFmddYm9kKUfIlP9DIi94/n4wi+TkQ==" saltValue="gYU4GSHt5AAhHXKc+or06w==" spinCount="100000" sheet="1" formatCells="0" formatColumns="0" formatRows="0" insertColumns="0" insertRows="0" insertHyperlinks="0" deleteColumns="0" deleteRows="0" sort="0" autoFilter="0" pivotTables="0"/>
  <mergeCells count="4">
    <mergeCell ref="A1:F3"/>
    <mergeCell ref="C4:J4"/>
    <mergeCell ref="B4:B5"/>
    <mergeCell ref="A4:A5"/>
  </mergeCells>
  <conditionalFormatting sqref="A6:A517">
    <cfRule type="containsText" dxfId="4" priority="5" operator="containsText" text="правильно заполните строку">
      <formula>NOT(ISERROR(SEARCH("правильно заполните строку",A6)))</formula>
    </cfRule>
  </conditionalFormatting>
  <conditionalFormatting sqref="A7:A517">
    <cfRule type="cellIs" dxfId="3" priority="4" operator="equal">
      <formula>"заполните верхние строчки"</formula>
    </cfRule>
  </conditionalFormatting>
  <conditionalFormatting sqref="H2">
    <cfRule type="containsText" dxfId="2" priority="1" operator="containsText" text="таблица заполнена верно">
      <formula>NOT(ISERROR(SEARCH("таблица заполнена верно",H2)))</formula>
    </cfRule>
    <cfRule type="containsText" dxfId="1" priority="2" operator="containsText" text="таблица заполнена не верно">
      <formula>NOT(ISERROR(SEARCH("таблица заполнена не верно",H2)))</formula>
    </cfRule>
    <cfRule type="containsText" dxfId="0" priority="3" operator="containsText" text="таблица не заполнена">
      <formula>NOT(ISERROR(SEARCH("таблица не заполнена",H2)))</formula>
    </cfRule>
  </conditionalFormatting>
  <dataValidations count="5">
    <dataValidation type="list" allowBlank="1" showInputMessage="1" showErrorMessage="1" sqref="G6:G517" xr:uid="{00000000-0002-0000-0000-000000000000}">
      <formula1>"свидетельство о рождении РФ,паспорт РФ"</formula1>
    </dataValidation>
    <dataValidation allowBlank="1" showInputMessage="1" showErrorMessage="1" errorTitle="Номер сертификата - это 10 цифр" error="Введите правильный номер сертификата_x000a_" sqref="B6:B517" xr:uid="{00000000-0002-0000-0000-000001000000}"/>
    <dataValidation type="whole" allowBlank="1" showInputMessage="1" showErrorMessage="1" errorTitle="в номере документа всегда 6 цифр" error="Введите правильное значение " sqref="I6:I517" xr:uid="{00000000-0002-0000-0000-000002000000}">
      <formula1>100000</formula1>
      <formula2>999999</formula2>
    </dataValidation>
    <dataValidation type="date" allowBlank="1" showInputMessage="1" showErrorMessage="1" errorTitle="возраст ребенка от 5 до 18 лет" error="вносите только тех детей, чей возраст от 5 до 18 лет_x000a_" sqref="F518:F1048576" xr:uid="{00000000-0002-0000-0000-000003000000}">
      <formula1>37257</formula1>
      <formula2>43831</formula2>
    </dataValidation>
    <dataValidation type="date" allowBlank="1" showInputMessage="1" showErrorMessage="1" errorTitle="возраст ребенка от 5 до 18 лет" error="вносите только тех детей, чей возраст от 5 до 18 лет_x000a_" sqref="F6:F517" xr:uid="{00000000-0002-0000-0000-000004000000}">
      <formula1>37622</formula1>
      <formula2>42736</formula2>
    </dataValidation>
  </dataValidation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errorTitle="Выберите из списка" xr:uid="{00000000-0002-0000-0000-000005000000}">
          <x14:formula1>
            <xm:f>'id муниципалитетов'!$A$2:$A$70</xm:f>
          </x14:formula1>
          <xm:sqref>J6:J517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B14"/>
  <sheetViews>
    <sheetView workbookViewId="0">
      <selection activeCell="E12" sqref="E12:E13"/>
    </sheetView>
  </sheetViews>
  <sheetFormatPr defaultRowHeight="14.4" x14ac:dyDescent="0.3"/>
  <cols>
    <col min="1" max="1" width="39.44140625" customWidth="1"/>
    <col min="2" max="2" width="3" customWidth="1"/>
  </cols>
  <sheetData>
    <row r="1" spans="1:2" x14ac:dyDescent="0.3">
      <c r="A1" t="s">
        <v>16</v>
      </c>
      <c r="B1" t="s">
        <v>15</v>
      </c>
    </row>
    <row r="2" spans="1:2" x14ac:dyDescent="0.3">
      <c r="A2" t="s">
        <v>22</v>
      </c>
      <c r="B2">
        <v>1</v>
      </c>
    </row>
    <row r="3" spans="1:2" x14ac:dyDescent="0.3">
      <c r="A3" t="s">
        <v>23</v>
      </c>
      <c r="B3">
        <v>4</v>
      </c>
    </row>
    <row r="4" spans="1:2" x14ac:dyDescent="0.3">
      <c r="A4" t="s">
        <v>24</v>
      </c>
      <c r="B4">
        <v>2</v>
      </c>
    </row>
    <row r="5" spans="1:2" x14ac:dyDescent="0.3">
      <c r="A5" t="s">
        <v>25</v>
      </c>
      <c r="B5">
        <v>8</v>
      </c>
    </row>
    <row r="6" spans="1:2" x14ac:dyDescent="0.3">
      <c r="A6" t="s">
        <v>26</v>
      </c>
      <c r="B6">
        <v>13</v>
      </c>
    </row>
    <row r="7" spans="1:2" x14ac:dyDescent="0.3">
      <c r="A7" t="s">
        <v>27</v>
      </c>
      <c r="B7">
        <v>11</v>
      </c>
    </row>
    <row r="8" spans="1:2" x14ac:dyDescent="0.3">
      <c r="A8" t="s">
        <v>28</v>
      </c>
      <c r="B8">
        <v>5</v>
      </c>
    </row>
    <row r="9" spans="1:2" x14ac:dyDescent="0.3">
      <c r="A9" t="s">
        <v>29</v>
      </c>
      <c r="B9">
        <v>9</v>
      </c>
    </row>
    <row r="10" spans="1:2" x14ac:dyDescent="0.3">
      <c r="A10" t="s">
        <v>30</v>
      </c>
      <c r="B10">
        <v>3</v>
      </c>
    </row>
    <row r="11" spans="1:2" x14ac:dyDescent="0.3">
      <c r="A11" t="s">
        <v>31</v>
      </c>
      <c r="B11">
        <v>10</v>
      </c>
    </row>
    <row r="12" spans="1:2" x14ac:dyDescent="0.3">
      <c r="A12" t="s">
        <v>32</v>
      </c>
      <c r="B12">
        <v>6</v>
      </c>
    </row>
    <row r="13" spans="1:2" x14ac:dyDescent="0.3">
      <c r="A13" t="s">
        <v>33</v>
      </c>
      <c r="B13">
        <v>7</v>
      </c>
    </row>
    <row r="14" spans="1:2" x14ac:dyDescent="0.3">
      <c r="A14" t="s">
        <v>34</v>
      </c>
      <c r="B14">
        <v>12</v>
      </c>
    </row>
  </sheetData>
  <sheetProtection algorithmName="SHA-512" hashValue="1BAjME/+5J0onxzLgP2pJV53Vh6qtciItDSyxqVJwTFRj+0Wq/v5mkZFpXJYiUP7zNLbT0Fu4r1CltpVK7k9Iw==" saltValue="9CwMGrP687W1mBlUm7zPkw==" spinCount="100000" sheet="1" formatCells="0" formatColumns="0" formatRows="0" insertColumns="0" insertRows="0" insertHyperlinks="0" deleteColumns="0" deleteRows="0" sort="0" autoFilter="0" pivotTables="0"/>
  <pageMargins left="0.7" right="0.7" top="0.75" bottom="0.75" header="0.3" footer="0.3"/>
  <pageSetup paperSize="9" orientation="portrait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6</vt:i4>
      </vt:variant>
    </vt:vector>
  </HeadingPairs>
  <TitlesOfParts>
    <vt:vector size="9" baseType="lpstr">
      <vt:lpstr>форма ввода данных</vt:lpstr>
      <vt:lpstr>Лист1</vt:lpstr>
      <vt:lpstr>id муниципалитетов</vt:lpstr>
      <vt:lpstr>DHCJ1</vt:lpstr>
      <vt:lpstr>XLX3</vt:lpstr>
      <vt:lpstr>XMX3</vt:lpstr>
      <vt:lpstr>XXX3</vt:lpstr>
      <vt:lpstr>ZBW14</vt:lpstr>
      <vt:lpstr>'id муниципалитетов'!Новый_текстовый_документ__2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Ислам Наков</cp:lastModifiedBy>
  <dcterms:created xsi:type="dcterms:W3CDTF">2021-06-24T07:38:55Z</dcterms:created>
  <dcterms:modified xsi:type="dcterms:W3CDTF">2023-11-02T12:54:32Z</dcterms:modified>
</cp:coreProperties>
</file>